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735"/>
  </bookViews>
  <sheets>
    <sheet name="Útvina čp. 80 - Stavební úpravy" sheetId="1" r:id="rId1"/>
  </sheets>
  <definedNames>
    <definedName name="_xlnm.Print_Titles" localSheetId="0">'Útvina čp. 80 - Stavební úpravy'!$1:$9</definedName>
  </definedNames>
  <calcPr calcId="125725" iterateCount="1"/>
</workbook>
</file>

<file path=xl/calcChain.xml><?xml version="1.0" encoding="utf-8"?>
<calcChain xmlns="http://schemas.openxmlformats.org/spreadsheetml/2006/main">
  <c r="H13" i="1"/>
  <c r="H14"/>
  <c r="H15"/>
  <c r="H16"/>
  <c r="H17"/>
  <c r="H18"/>
  <c r="H19"/>
  <c r="H20"/>
  <c r="H21"/>
  <c r="H22"/>
  <c r="H24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7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7"/>
  <c r="H678"/>
  <c r="H679"/>
  <c r="H680"/>
  <c r="H681"/>
  <c r="H682"/>
  <c r="H683"/>
  <c r="H684"/>
  <c r="H686"/>
  <c r="H687"/>
  <c r="H688"/>
  <c r="H689"/>
  <c r="H690"/>
  <c r="H691"/>
  <c r="H692"/>
  <c r="H693"/>
  <c r="H694"/>
  <c r="H695"/>
  <c r="H696"/>
  <c r="H697"/>
  <c r="H698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12"/>
  <c r="H868" l="1"/>
</calcChain>
</file>

<file path=xl/sharedStrings.xml><?xml version="1.0" encoding="utf-8"?>
<sst xmlns="http://schemas.openxmlformats.org/spreadsheetml/2006/main" count="1845" uniqueCount="1106">
  <si>
    <t>ZADÁNÍ S VÝKAZEM VÝMĚR</t>
  </si>
  <si>
    <t>Stavba:   Útvina čp. 80 - Stavební úpravy</t>
  </si>
  <si>
    <t xml:space="preserve">Objekt:   </t>
  </si>
  <si>
    <t xml:space="preserve">JKSO:   </t>
  </si>
  <si>
    <t>Datum:   14.1.2014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</si>
  <si>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</si>
  <si>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</si>
  <si>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</si>
  <si>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</si>
  <si>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</si>
  <si>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</si>
  <si>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</si>
  <si>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</si>
  <si>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</si>
  <si>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</si>
  <si>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</si>
  <si>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</si>
  <si>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</si>
  <si>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</si>
  <si>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</si>
  <si>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</si>
  <si>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</si>
  <si>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 xml:space="preserve">Práce a dodávky HSV   </t>
  </si>
  <si>
    <t xml:space="preserve">Zemní práce   </t>
  </si>
  <si>
    <t>001</t>
  </si>
  <si>
    <t>132201101</t>
  </si>
  <si>
    <t xml:space="preserve">Hloubení rýh š do 600 mm v hornině tř. 3 objemu do 100 m3   </t>
  </si>
  <si>
    <t>m3</t>
  </si>
  <si>
    <t xml:space="preserve">(19,20+0,35*2+17,80+0,35*2+13,0+13,10)*0,80*0,35   </t>
  </si>
  <si>
    <t>002</t>
  </si>
  <si>
    <t>153851131</t>
  </si>
  <si>
    <t xml:space="preserve">Ztužující ocelová táhla D do 20 mm   </t>
  </si>
  <si>
    <t>m</t>
  </si>
  <si>
    <t xml:space="preserve">4,55*2   </t>
  </si>
  <si>
    <t>153891311</t>
  </si>
  <si>
    <t xml:space="preserve">Opěrné desky do 0,09 m2 tl do 30 mm   </t>
  </si>
  <si>
    <t>kus</t>
  </si>
  <si>
    <t>162201101</t>
  </si>
  <si>
    <t xml:space="preserve">Vodorovné přemístění do 20 m výkopku z horniny tř. 1 až 4   </t>
  </si>
  <si>
    <t>162701105</t>
  </si>
  <si>
    <t xml:space="preserve">Vodorovné přemístění do 10000 m výkopku z horniny tř. 1 až 4   </t>
  </si>
  <si>
    <t>167101101</t>
  </si>
  <si>
    <t xml:space="preserve">Nakládání výkopku z hornin tř. 1 až 4 do 100 m3   </t>
  </si>
  <si>
    <t>171201201</t>
  </si>
  <si>
    <t xml:space="preserve">Uložení sypaniny na skládky   </t>
  </si>
  <si>
    <t>171201211</t>
  </si>
  <si>
    <t xml:space="preserve">Poplatek za uložení odpadu ze sypaniny na skládce (skládkovné)   </t>
  </si>
  <si>
    <t>t</t>
  </si>
  <si>
    <t xml:space="preserve">18,06*1,800   </t>
  </si>
  <si>
    <t xml:space="preserve">Zakládání   </t>
  </si>
  <si>
    <t>211531111R</t>
  </si>
  <si>
    <t xml:space="preserve">Výplň rýhy oblázky 16 až 63 mm   </t>
  </si>
  <si>
    <t xml:space="preserve">Svislé a kompletní konstrukce   </t>
  </si>
  <si>
    <t>014</t>
  </si>
  <si>
    <t>310236251</t>
  </si>
  <si>
    <t xml:space="preserve">Zazdívka otvorů pl do 0,09 m2 ve zdivu nadzákladovém cihlami pálenými tl do 450 mm   </t>
  </si>
  <si>
    <t xml:space="preserve">"vybourané trámy nad přízemím"   </t>
  </si>
  <si>
    <t xml:space="preserve">(13+14)*2   </t>
  </si>
  <si>
    <t>310239211</t>
  </si>
  <si>
    <t xml:space="preserve">Zazdívka otvorů pl do 4 m2 ve zdivu nadzákladovém cihlami pálenými na MVC   </t>
  </si>
  <si>
    <t xml:space="preserve">(1,10*2,95-0,70*2,10)*0,30   </t>
  </si>
  <si>
    <t>310279841</t>
  </si>
  <si>
    <t xml:space="preserve">Zazdívka otvorů pl do 4 m2 ve zdivu nadzákladovém z nepálených tvárnic tl do 300 mm   </t>
  </si>
  <si>
    <t xml:space="preserve">"dozdívka parapetů přízemí"   </t>
  </si>
  <si>
    <t xml:space="preserve">1,40*1,10*0,30*3+1,30*1,15*0,20*4   </t>
  </si>
  <si>
    <t xml:space="preserve">"dozdívka parapetů 1. patro"   </t>
  </si>
  <si>
    <t xml:space="preserve">1,30*0,95*0,20*10   </t>
  </si>
  <si>
    <t xml:space="preserve">Součet   </t>
  </si>
  <si>
    <t>011</t>
  </si>
  <si>
    <t>311273223</t>
  </si>
  <si>
    <t xml:space="preserve">Zdivo nosné tl 250 mm z pórobetonových přesných tvárnic hmotnosti 500 kg/m3   </t>
  </si>
  <si>
    <t xml:space="preserve">"podkroví"   </t>
  </si>
  <si>
    <t xml:space="preserve">((1,90+1,35)*2,40-(0,90*1,20*2))*0,25   </t>
  </si>
  <si>
    <t>311273323</t>
  </si>
  <si>
    <t xml:space="preserve">Zdivo nosné tl 300 mm z pórobetonových přesných tvárnic hmotnosti 500 kg/m3   </t>
  </si>
  <si>
    <t xml:space="preserve">(2,60+3,30)*3,50*0,30   </t>
  </si>
  <si>
    <t xml:space="preserve">(5,0*2,40-0,90*1,20*2)*0,30   </t>
  </si>
  <si>
    <t>311273423</t>
  </si>
  <si>
    <t xml:space="preserve">Zdivo nosné tl 375 mm z pórobetonových přesných tvárnic hmotnosti 500 kg/m3   </t>
  </si>
  <si>
    <t xml:space="preserve">"východní štít"   </t>
  </si>
  <si>
    <t xml:space="preserve">13,0*5,35*0,50*0,375   </t>
  </si>
  <si>
    <t xml:space="preserve">"odpočet otvorů"   </t>
  </si>
  <si>
    <t xml:space="preserve">-0,90*1,20*0,375*2   </t>
  </si>
  <si>
    <t>317234410</t>
  </si>
  <si>
    <t xml:space="preserve">Vyzdívka mezi nosníky z cihel pálených na MC   </t>
  </si>
  <si>
    <t xml:space="preserve">1,30*0,15*0,45+1,30*0,15*0,50+1,20*0,15*0,95+1,60*0,15*0,10   </t>
  </si>
  <si>
    <t xml:space="preserve">1,40*0,15*0,60+1,50*0,15*0,60+1,40*0,15*0,50*2+1,20*0,15*0,50   </t>
  </si>
  <si>
    <t xml:space="preserve">1,20*0,20*0,12*2   </t>
  </si>
  <si>
    <t>317941121</t>
  </si>
  <si>
    <t xml:space="preserve">Osazování válcovaných nosníků na zdivu I, IE,U, UE nebo L do č. 12   </t>
  </si>
  <si>
    <t xml:space="preserve">1,20*0,01110*6   </t>
  </si>
  <si>
    <t>133</t>
  </si>
  <si>
    <t>133806200</t>
  </si>
  <si>
    <t xml:space="preserve">tyč ocelová I, značka oceli S 235 JR, označení průřezu 120   </t>
  </si>
  <si>
    <t xml:space="preserve">Hmotnost: 11,1 kg/m   </t>
  </si>
  <si>
    <t xml:space="preserve">0,07992 * 1,08   </t>
  </si>
  <si>
    <t>317941123</t>
  </si>
  <si>
    <t xml:space="preserve">Osazování ocelových válcovaných nosníků na zdivu I, IE, U, UE nebo L do č 22   </t>
  </si>
  <si>
    <t>133806250</t>
  </si>
  <si>
    <t xml:space="preserve">tyč ocelová I, značka oceli S 235 JR, označení průřezu 140   </t>
  </si>
  <si>
    <t xml:space="preserve">Hmotnost: 14,4 kg/m   </t>
  </si>
  <si>
    <t>317944321</t>
  </si>
  <si>
    <t xml:space="preserve">Válcované nosníky do č.12 dodatečně osazované do připravených otvorů   </t>
  </si>
  <si>
    <t xml:space="preserve">1,20*0,01110*6+1,60*2*0,00834   </t>
  </si>
  <si>
    <t>317944323</t>
  </si>
  <si>
    <t xml:space="preserve">Válcované nosníky č.14 až 22 dodatečně osazované do připravených otvorů   </t>
  </si>
  <si>
    <t xml:space="preserve">"přízemí"   </t>
  </si>
  <si>
    <t xml:space="preserve">(1,30*7+1,20*4)*0,01430   </t>
  </si>
  <si>
    <t xml:space="preserve">"I.patro"   </t>
  </si>
  <si>
    <t xml:space="preserve">(1,40*12+1,20*4+1,50*4)*0,01430+1,80*0,01790   </t>
  </si>
  <si>
    <t>319201311</t>
  </si>
  <si>
    <t xml:space="preserve">Vyrovnání nerovného povrchu zdiva tl do 30 mm maltou   </t>
  </si>
  <si>
    <t>m2</t>
  </si>
  <si>
    <t xml:space="preserve">"výměr dle vnějších omítek - 60 %"   </t>
  </si>
  <si>
    <t xml:space="preserve">401,268*0,60   </t>
  </si>
  <si>
    <t xml:space="preserve">"výměr dle vnitřních omítek - 60 %"   </t>
  </si>
  <si>
    <t xml:space="preserve">531,034*0,60   </t>
  </si>
  <si>
    <t xml:space="preserve">"odpočet přizdívek parapetů"   </t>
  </si>
  <si>
    <t xml:space="preserve">-(1,40*1,10*3+1,30*1,15*4+1,30*0,95*10)   </t>
  </si>
  <si>
    <t>319202321</t>
  </si>
  <si>
    <t xml:space="preserve">Vyrovnání nerovného povrchu zdiva tl do 80 mm přizděním   </t>
  </si>
  <si>
    <t xml:space="preserve">"40 % z výměry vnějších a vnitřních omítek"   </t>
  </si>
  <si>
    <t xml:space="preserve">932,302*0,40   </t>
  </si>
  <si>
    <t>342272248</t>
  </si>
  <si>
    <t xml:space="preserve">Příčky tl 75 mm z pórobetonových přesných hladkých příčkovek objemové hmotnosti 500 kg/m3   </t>
  </si>
  <si>
    <t xml:space="preserve">(1,50+0,55+1,40)*2,75   </t>
  </si>
  <si>
    <t>342273323</t>
  </si>
  <si>
    <t xml:space="preserve">Příčky tl 100 mm z pórobetonových přesných příčkovek na pero a drážku objemové hmotnosti 500 kg/m3   </t>
  </si>
  <si>
    <t xml:space="preserve">(4,25+1,0*2)*2,95-(0,70+0,60)*2,0+(1,30+1,60+0,10*2)*2,80   </t>
  </si>
  <si>
    <t xml:space="preserve">(4,10+1,25)*2,80-0,60*2,0*2   </t>
  </si>
  <si>
    <t xml:space="preserve">(2,60+2,95+1,10+1,60+3,80+1,0)*2,75-0,60*2,0*4   </t>
  </si>
  <si>
    <t xml:space="preserve">(4,10+1,40+1,10+4,30+1,70+4,20+5,40+3,75)*2,75-0,80*2,0*7   </t>
  </si>
  <si>
    <t>342273523</t>
  </si>
  <si>
    <t xml:space="preserve">Příčky tl 150 mm z pórobetonových přesných příčkovek na pero a drážku objemové hmotnosti 500 kg/m3   </t>
  </si>
  <si>
    <t xml:space="preserve">2,70*2,80-1,50*2,0   </t>
  </si>
  <si>
    <t xml:space="preserve">(2,60+2,40+1,65+1,70+7,50+0,55+3,70+5,50)*2,75-0,80*2,0*2   </t>
  </si>
  <si>
    <t xml:space="preserve">1,50*2,40   </t>
  </si>
  <si>
    <t>346244381</t>
  </si>
  <si>
    <t xml:space="preserve">Plentování jednostranné v do 200 mm válcovaných nosníků cihlami   </t>
  </si>
  <si>
    <t xml:space="preserve">1,30*0,14*4+1,20*0,14*2+1,60*0,10   </t>
  </si>
  <si>
    <t xml:space="preserve">"I. patro"   </t>
  </si>
  <si>
    <t xml:space="preserve">1,40*0,14*6+1,50*0,14*2+1,20*0,14*2+0,90*0,14*2+1,80*0,16   </t>
  </si>
  <si>
    <t xml:space="preserve">1,20*0,12*4   </t>
  </si>
  <si>
    <t>346272113</t>
  </si>
  <si>
    <t xml:space="preserve">Přizdívky tl 100 mm z pórobetonových přesných příčkovek Ytong objemové hmotnosti 500 kg/m3   </t>
  </si>
  <si>
    <t xml:space="preserve">(4,10+5,40+3,70+11,70)*2,80   </t>
  </si>
  <si>
    <t xml:space="preserve">-(0,75*1,50+1,0*1,70*5)   </t>
  </si>
  <si>
    <t xml:space="preserve">(6,0+9,0)/2*2,65-0,90*1,20*2   </t>
  </si>
  <si>
    <t>346272115</t>
  </si>
  <si>
    <t xml:space="preserve">Přizdívky tl 150 mm z pórobetonových přesných příčkovek objemové hmotnosti 500 kg/m3   </t>
  </si>
  <si>
    <t xml:space="preserve">"štít - západní strana"   </t>
  </si>
  <si>
    <t xml:space="preserve">13,10*5,35*0,50   </t>
  </si>
  <si>
    <t xml:space="preserve">-0,90*1,20*2   </t>
  </si>
  <si>
    <t>231</t>
  </si>
  <si>
    <t>348273935</t>
  </si>
  <si>
    <t xml:space="preserve">Montáž poštovních schránek   </t>
  </si>
  <si>
    <t>553</t>
  </si>
  <si>
    <t>553482080</t>
  </si>
  <si>
    <t xml:space="preserve">sestava nástěnná 2řadá počet DLS=6ks   </t>
  </si>
  <si>
    <t>349231821</t>
  </si>
  <si>
    <t xml:space="preserve">Přizdívka ostění z cihel tl do 300 mm   </t>
  </si>
  <si>
    <t xml:space="preserve">(1,0*18+0,45+0,55)*0,15   </t>
  </si>
  <si>
    <t xml:space="preserve">Vodorovné konstrukce   </t>
  </si>
  <si>
    <t>411321414</t>
  </si>
  <si>
    <t xml:space="preserve">Stropy deskové ze ŽB tř. C 25/30   </t>
  </si>
  <si>
    <t xml:space="preserve">((4,55+3,90)/2*3,55)*0,06+((4,55+3,90)/2*3,55)*0,05*0,3440   </t>
  </si>
  <si>
    <t xml:space="preserve">11,60*3,10*0,06+11,60*3,10*0,05*0,3440   </t>
  </si>
  <si>
    <t xml:space="preserve">(11,60*(8,90+9,55)/2)*0,06+(11,60*(8,90+9,55)/2)*0,05*0,3440   </t>
  </si>
  <si>
    <t>411354249</t>
  </si>
  <si>
    <t xml:space="preserve">Bednění stropů ztracené z hraněných trapézových vln v 50 mm plech pozinkovaný tl 1,0 mm   </t>
  </si>
  <si>
    <t>154</t>
  </si>
  <si>
    <t>154814730</t>
  </si>
  <si>
    <t xml:space="preserve">profil trapézový pozinkovaný jakost 11373.20 12002 610x50x1,0   </t>
  </si>
  <si>
    <t>411362021</t>
  </si>
  <si>
    <t xml:space="preserve">Výztuž stropů svařovanými sítěmi Kari   </t>
  </si>
  <si>
    <t xml:space="preserve">157,969*0,00790*1,10   </t>
  </si>
  <si>
    <t>413232211</t>
  </si>
  <si>
    <t xml:space="preserve">Zazdívka zhlaví válcovaných nosníků v do 150 mm   </t>
  </si>
  <si>
    <t>413941121</t>
  </si>
  <si>
    <t xml:space="preserve">Osazování ocelových válcovaných nosníků stropů I, IE, U, UE nebo L do č.12   </t>
  </si>
  <si>
    <t>413941123</t>
  </si>
  <si>
    <t xml:space="preserve">Osazování ocelových válcovaných nosníků stropů I, IE, U, UE nebo L do č. 22   </t>
  </si>
  <si>
    <t>133806300</t>
  </si>
  <si>
    <t xml:space="preserve">tyč ocelová I, značka oceli S 235 JR, označení průřezu 160   </t>
  </si>
  <si>
    <t xml:space="preserve">Hmotnost: 17,9 kg/m   </t>
  </si>
  <si>
    <t>134</t>
  </si>
  <si>
    <t>134809150</t>
  </si>
  <si>
    <t xml:space="preserve">tyč ocelová I, jakost S 235 JR označení průřezu 200   </t>
  </si>
  <si>
    <t xml:space="preserve">Hmotnost: 26,3 kg/m   </t>
  </si>
  <si>
    <t>434121446</t>
  </si>
  <si>
    <t xml:space="preserve">Osazení ŽB schodišťových stupňů drsných oboustranně do otvorů se zazděním   </t>
  </si>
  <si>
    <t xml:space="preserve">1,50*18   </t>
  </si>
  <si>
    <t>593</t>
  </si>
  <si>
    <t>593737480</t>
  </si>
  <si>
    <t xml:space="preserve">stupeň schodišťový obkladový typ L, DZH 610/10 149,5x29,5x17 cm   </t>
  </si>
  <si>
    <t xml:space="preserve">Úpravy povrchů, podlahy a osazování výplní   </t>
  </si>
  <si>
    <t>611421431</t>
  </si>
  <si>
    <t xml:space="preserve">Oprava vnitřních omítek vápenných štukových v rozsahu do 50 %   </t>
  </si>
  <si>
    <t xml:space="preserve">12,80*1,30   </t>
  </si>
  <si>
    <t>612142001</t>
  </si>
  <si>
    <t xml:space="preserve">Potažení vnitřních stěn sklovláknitým pletivem vtlačeným do tenkovrstvé hmoty   </t>
  </si>
  <si>
    <t>612311121</t>
  </si>
  <si>
    <t xml:space="preserve">Vápenná omítka hladká jednovrstvá vnitřních stěn nanášená ručně   </t>
  </si>
  <si>
    <t xml:space="preserve">(4,25+4,10+4,15*2+4,0+1,25*3+2,55+1,20+1,70*2)*2,80   </t>
  </si>
  <si>
    <t xml:space="preserve">(3,65*2+5,25*3+1,50+3,75+3,85+0,65+0,55+1,30*2+0,90+1,0)*2,80   </t>
  </si>
  <si>
    <t xml:space="preserve">(5,20+3,60+0,40+5,50+3,90+1,10+1,60*3+3,50)*2,80   </t>
  </si>
  <si>
    <t xml:space="preserve">(3,50+4,90+4,30*2+3,90+3,50+4,50+1,60*2+2,90*2)*2,80   </t>
  </si>
  <si>
    <t xml:space="preserve">(2,60+2,50+1,10+1,0+1,50*2)*2,80   </t>
  </si>
  <si>
    <t xml:space="preserve">-(1,45*2,0*2+0,60*2,0*16+0,80*2,0*18)   </t>
  </si>
  <si>
    <t xml:space="preserve">(1,45+0,60*2+2,0*6)*0,15   </t>
  </si>
  <si>
    <t xml:space="preserve">"přizdívka"   </t>
  </si>
  <si>
    <t xml:space="preserve">(1,25+2,90+5,20+3,80+11,70)*2,80   </t>
  </si>
  <si>
    <t xml:space="preserve">-(0,75*1,50+1,0*1,70*6)   </t>
  </si>
  <si>
    <t xml:space="preserve">Mezisoučet   </t>
  </si>
  <si>
    <t xml:space="preserve">"podkroví - štíty"   </t>
  </si>
  <si>
    <t xml:space="preserve">(6,0+9,0)/2*2,65*2 - (0,90*1,20)*4+(0,90+1,20)*0,30   </t>
  </si>
  <si>
    <t>612321141</t>
  </si>
  <si>
    <t xml:space="preserve">Vápenocementová omítka štuková dvouvrstvá vnitřních stěn nanášená ručně   </t>
  </si>
  <si>
    <t xml:space="preserve">(9,20*2+5,0+5,15+0,80*4)*2,80   </t>
  </si>
  <si>
    <t xml:space="preserve">-(0,80*2,0*3+1,0*1,40*3)   </t>
  </si>
  <si>
    <t xml:space="preserve">(1,0+1,40*2)*0,20*3+(1,20+1,50*2)*0,25*3+(1,30+2,60*2)*0,30*2   </t>
  </si>
  <si>
    <t xml:space="preserve">(1,30+2,35*2)*0,50+(0,90+2,10*2)*0,15+(0,90+2,10*2)*0,40   </t>
  </si>
  <si>
    <t xml:space="preserve">(4,40+3,55+5,75+5,70)*2,80   </t>
  </si>
  <si>
    <t xml:space="preserve">-(0,80*2,0+1,0*1,40)*2   </t>
  </si>
  <si>
    <t xml:space="preserve">(1,0+1,40*2)*0,20*2+(1,20+1,50*2)*0,25*2+(1,30+2,60*2)*0,30*2   </t>
  </si>
  <si>
    <t xml:space="preserve">(0,90+2,10*2)*0,10+(0,90+2,10*2)*0,20   </t>
  </si>
  <si>
    <t xml:space="preserve">(4,50+4,75+5,75+5,70)*2,80   </t>
  </si>
  <si>
    <t xml:space="preserve">-(0,80*2,0*3+1,0*1,40*2)   </t>
  </si>
  <si>
    <t xml:space="preserve">(1,0+2,20*2)*0,15+(1,50+2,30*2)*0,30+(1,10+2,30*2)*0,20+(2,0+2,40*2)*0,15   </t>
  </si>
  <si>
    <t xml:space="preserve">(2,70*2+3,10+3,25)*2,80   </t>
  </si>
  <si>
    <t xml:space="preserve">-(1,20*2,40+1,50*2,0+0,80*2,0+1,70*2,10)   </t>
  </si>
  <si>
    <t xml:space="preserve">(1,65+2,60*2)*0,65+(0,90+2,10*2)*0,15   </t>
  </si>
  <si>
    <t xml:space="preserve">(2,80+2,70+8,05+7,90)*2,80   </t>
  </si>
  <si>
    <t xml:space="preserve">-(0,85*2,0+0,80*2,0*3+0,60*2,0+1,50*2,0+1,30*2,10)   </t>
  </si>
  <si>
    <t xml:space="preserve">(1,75+2,60*2)*0,65+(0,90+2,10*2)*0,15*3+(0,70+2,10*2)*0,15   </t>
  </si>
  <si>
    <t xml:space="preserve">(3,50+3,20+1,60+1,90+0,30+1,45)*2,80   </t>
  </si>
  <si>
    <t xml:space="preserve">-(0,80*2,0+1,0*1,40)   </t>
  </si>
  <si>
    <t xml:space="preserve">(1,0+1,40*2)*0,20+(1,20+1,50*2)*0,25+(1,30+2,60*2)*0,30+(0,90+2,10*2)*0,40   </t>
  </si>
  <si>
    <t xml:space="preserve">(3,40*2+3,50+3,70)*2,25+1,20*2   </t>
  </si>
  <si>
    <t xml:space="preserve">-(0,70*1,0+0,85*2,0)   </t>
  </si>
  <si>
    <t xml:space="preserve">(0,70+1,0*2)*0,80+(1,50+2,60*2)*0,60   </t>
  </si>
  <si>
    <t xml:space="preserve">(4,0+3,90+2,30*2)*1,15-(0,80+0,70+1,20)*0,20   </t>
  </si>
  <si>
    <t xml:space="preserve">(0,80+1,0*2)*0,80+(1,20+0,30*2)*0,30   </t>
  </si>
  <si>
    <t xml:space="preserve">(1,05+1,50)*2*1,45-0,60*0,50   </t>
  </si>
  <si>
    <t xml:space="preserve">(1,05+1,35)*2*1,45-0,60*0,50*2   </t>
  </si>
  <si>
    <t xml:space="preserve">(1,05+1,20)*2*1,45-0,60*0,50+(0,70+0,60*2)*0,15   </t>
  </si>
  <si>
    <t xml:space="preserve">(1,70+1,45+1,80+4,35+1,25+4,0+1,85+1,0+1,88+4,35+3,15)*2,80   </t>
  </si>
  <si>
    <t xml:space="preserve">(4,0+0,30+0,20*2+4,0+1,40*2+0,80+0,50+4,50)*2,80   </t>
  </si>
  <si>
    <t xml:space="preserve">-(1,0*1,50*3+1,0*1,70*6)   </t>
  </si>
  <si>
    <t xml:space="preserve">(1,0*3+1,50*6)*0,30+(1,0*11+1,70*22+0,75+1,50*2)*0,40   </t>
  </si>
  <si>
    <t xml:space="preserve">"odpočet obkladů"   </t>
  </si>
  <si>
    <t xml:space="preserve">-4,50*2,0   </t>
  </si>
  <si>
    <t>612331121</t>
  </si>
  <si>
    <t xml:space="preserve">Cementová omítka hladká jednovrstvá vnitřních stěn nanášená ručně   </t>
  </si>
  <si>
    <t xml:space="preserve">"přízemí - obklady"   </t>
  </si>
  <si>
    <t xml:space="preserve">40,08   </t>
  </si>
  <si>
    <t xml:space="preserve">"I.patro obklady"   </t>
  </si>
  <si>
    <t xml:space="preserve">4,50*2,0   </t>
  </si>
  <si>
    <t>622131121</t>
  </si>
  <si>
    <t xml:space="preserve">Penetrace vnějších stěn nanášená ručně   </t>
  </si>
  <si>
    <t xml:space="preserve">"štíty"   </t>
  </si>
  <si>
    <t xml:space="preserve">67,478   </t>
  </si>
  <si>
    <t>622142001</t>
  </si>
  <si>
    <t xml:space="preserve">Potažení vnějších stěn sklovláknitým pletivem vtlačeným do tenkovrstvé hmoty   </t>
  </si>
  <si>
    <t xml:space="preserve">32,883   </t>
  </si>
  <si>
    <t>622321121</t>
  </si>
  <si>
    <t xml:space="preserve">Vápenocementová omítka hladká jednovrstvá vnějších stěn nanášená ručně   </t>
  </si>
  <si>
    <t xml:space="preserve">(13,0+13,10)*5,35*0,50   </t>
  </si>
  <si>
    <t xml:space="preserve">-0,90*1,20*4   </t>
  </si>
  <si>
    <t xml:space="preserve">"ostění"   </t>
  </si>
  <si>
    <t xml:space="preserve">(0,90*4+1,20*8)*0,15   </t>
  </si>
  <si>
    <t>622321141</t>
  </si>
  <si>
    <t xml:space="preserve">Vápenocementová omítka štuková dvouvrstvá vnějších stěn nanášená ručně   </t>
  </si>
  <si>
    <t xml:space="preserve">(13,0+19,20+13,10+17,80)*6,80   </t>
  </si>
  <si>
    <t xml:space="preserve">-(1,0*1,40*8+0,80*1,0+0,70*1,0+1,20*1,30+1,30*1,0)   </t>
  </si>
  <si>
    <t xml:space="preserve">-(1,0+1,70*11+0,75*1,50+1,0*1,50*2+0,70*1,50+0,90*1,20*4)   </t>
  </si>
  <si>
    <t xml:space="preserve">(1,0*8+1,40*16+0,80+0,70+1,0*4)*0,15   </t>
  </si>
  <si>
    <t xml:space="preserve">(1,0*11+1,70*22+0,75+1,0*2+0,70+1,50*8+0,90*4+1,20*8)*0,15   </t>
  </si>
  <si>
    <t>622611133</t>
  </si>
  <si>
    <t xml:space="preserve">Nátěr silikonový dvojnásobný vnějších omítaných stěn včetně penetrace provedený ručně   </t>
  </si>
  <si>
    <t xml:space="preserve">401,268+67,478   </t>
  </si>
  <si>
    <t>015</t>
  </si>
  <si>
    <t>622903111</t>
  </si>
  <si>
    <t xml:space="preserve">Očištění zdiva ručně   </t>
  </si>
  <si>
    <t>629991011</t>
  </si>
  <si>
    <t xml:space="preserve">Zakrytí výplní otvorů a svislých ploch fólií přilepenou lepící páskou   </t>
  </si>
  <si>
    <t xml:space="preserve">1,0*1,40*8+0,80*1,0+0,70*1,0+1,20*2,40+1,30*2,40   </t>
  </si>
  <si>
    <t xml:space="preserve">1,0*1,70*11+0,75*1,50+0,70*1,50+1,0*1,50*2+0,90*1,20*4   </t>
  </si>
  <si>
    <t>631311113</t>
  </si>
  <si>
    <t xml:space="preserve">Mazanina tl do 80 mm z betonu prostého tř. C 12/15   </t>
  </si>
  <si>
    <t xml:space="preserve">(45,0+23,0+26,10+21,60+9,50+5,0+12,80+8,70+1,50+1,35+1,20)*0,08   </t>
  </si>
  <si>
    <t>632451021</t>
  </si>
  <si>
    <t xml:space="preserve">Vyrovnávací potěr tl do 20 mm z MC 15 provedený v pásu   </t>
  </si>
  <si>
    <t xml:space="preserve">"přízemí - vyrovnání parapetů"   </t>
  </si>
  <si>
    <t xml:space="preserve">(1,0*0,20+1,20*0,25)*8+(0,70+0,80)*0,80   </t>
  </si>
  <si>
    <t xml:space="preserve">(1,25*8+1,0)*0,20+1,25*0,10*3+(1,0*2+0,70)*0,40   </t>
  </si>
  <si>
    <t xml:space="preserve">"dopočet přizdívek parapetů"   </t>
  </si>
  <si>
    <t xml:space="preserve">1,40*0,30*3+1,30*0,20*14   </t>
  </si>
  <si>
    <t>632451031</t>
  </si>
  <si>
    <t xml:space="preserve">Vyrovnávací potěr tl 10 - 20 mm z MC 15 provedený v ploše   </t>
  </si>
  <si>
    <t>632451454</t>
  </si>
  <si>
    <t xml:space="preserve">Potěr pískocementový tl do 50 mm tř. C 15 běžný   </t>
  </si>
  <si>
    <t xml:space="preserve">21,60+9,50+5,0+12,80+8,70+1,50+1,35+1,20   </t>
  </si>
  <si>
    <t>632453341</t>
  </si>
  <si>
    <t xml:space="preserve">Potěr betonový samonivelační tl do 40 mm tř. C 25/30   </t>
  </si>
  <si>
    <t xml:space="preserve">45,0+23,0+26,10   </t>
  </si>
  <si>
    <t>632481111</t>
  </si>
  <si>
    <t xml:space="preserve">Vložka do potěru nebo mazaniny z rabicového pletiva   </t>
  </si>
  <si>
    <t>632481213</t>
  </si>
  <si>
    <t xml:space="preserve">Separační vrstva z PE fólie   </t>
  </si>
  <si>
    <t xml:space="preserve">(45,0+23,0+26,10)*2   </t>
  </si>
  <si>
    <t>635111232</t>
  </si>
  <si>
    <t xml:space="preserve">Násyp pod podlahy z drobného kameniva 0-4 se zhutněním   </t>
  </si>
  <si>
    <t xml:space="preserve">(45,0+23,0+26,10+21,60+9,50+5,0+12,80+8,70+1,50+1,35+1,20)*0,05   </t>
  </si>
  <si>
    <t>642942611</t>
  </si>
  <si>
    <t xml:space="preserve">Osazování zárubní nebo rámů dveřních kovových do 2,5 m2 na montážní pěnu   </t>
  </si>
  <si>
    <t>553313330</t>
  </si>
  <si>
    <t xml:space="preserve">zárubeň ocelová pro porobeton YH 75 600 L/P   </t>
  </si>
  <si>
    <t>553313460</t>
  </si>
  <si>
    <t xml:space="preserve">zárubeň ocelová pro porobeton YH 100 600 L/P   </t>
  </si>
  <si>
    <t>553313500</t>
  </si>
  <si>
    <t xml:space="preserve">zárubeň ocelová pro porobeton YH 100 800 L/P   </t>
  </si>
  <si>
    <t>553313840</t>
  </si>
  <si>
    <t xml:space="preserve">zárubeň ocelová pro porobeton YH 150 800 L/P   </t>
  </si>
  <si>
    <t>642945111</t>
  </si>
  <si>
    <t xml:space="preserve">Osazování ocelových protipožárních zárubní s obetonováním dveří jednokřídlových do 2,5 m2   </t>
  </si>
  <si>
    <t>553311000R</t>
  </si>
  <si>
    <t xml:space="preserve">zárubeň ocelová protipožární pro běžné zdění ZH 95 600 L/P   </t>
  </si>
  <si>
    <t>553311020R</t>
  </si>
  <si>
    <t xml:space="preserve">zárubeň ocelová protipožární pro běžné zdění ZH 95 700 L/P   </t>
  </si>
  <si>
    <t>553311040R</t>
  </si>
  <si>
    <t xml:space="preserve">zárubeň ocelová protipožární pro běžné zdění ZH 95 800 L/P   </t>
  </si>
  <si>
    <t>553311060R</t>
  </si>
  <si>
    <t xml:space="preserve">zárubeň ocelová protipožární pro běžné zdění ZH 95 900 L/P   </t>
  </si>
  <si>
    <t>644941111</t>
  </si>
  <si>
    <t xml:space="preserve">Osazování ventilačních mřížek velikosti do 150 x 150 mm   </t>
  </si>
  <si>
    <t>562</t>
  </si>
  <si>
    <t>562431180</t>
  </si>
  <si>
    <t xml:space="preserve">mřížka ventilační PVC kulatá  bílá, hnědá D110   </t>
  </si>
  <si>
    <t>9</t>
  </si>
  <si>
    <t xml:space="preserve">Ostatní konstrukce a práce-bourání   </t>
  </si>
  <si>
    <t>003</t>
  </si>
  <si>
    <t>941111121</t>
  </si>
  <si>
    <t xml:space="preserve">Montáž lešení řadového trubkového lehkého s podlahami zatížení do 200 kg/m2 š do 1,2 m v do 10 m   </t>
  </si>
  <si>
    <t xml:space="preserve">(19,20+1,20*2+17,80+1,20*2)*6,70   </t>
  </si>
  <si>
    <t>941111122</t>
  </si>
  <si>
    <t xml:space="preserve">Montáž lešení řadového trubkového lehkého s podlahami zatížení do 200 kg/m2 š do 1,2 m v do 25 m   </t>
  </si>
  <si>
    <t xml:space="preserve">(13,0+13,10)*6,70+(13,0*1,80+8,0*1,80+4,0*1,80)*2   </t>
  </si>
  <si>
    <t>941111221</t>
  </si>
  <si>
    <t xml:space="preserve">Příplatek k lešení řadovému trubkovému lehkému s podlahami š 1,2 m v 10 m za první a ZKD den použití   </t>
  </si>
  <si>
    <t xml:space="preserve">280,06*90   </t>
  </si>
  <si>
    <t>941111222</t>
  </si>
  <si>
    <t xml:space="preserve">Příplatek k lešení řadovému trubkovému lehkému s podlahami š 1,2 m v 25 m za první a ZKD den použití   </t>
  </si>
  <si>
    <t xml:space="preserve">264,87*90   </t>
  </si>
  <si>
    <t>941111821</t>
  </si>
  <si>
    <t xml:space="preserve">Demontáž lešení řadového trubkového lehkého s podlahami zatížení do 200 kg/m2 š do 1,2 m v do 10 m   </t>
  </si>
  <si>
    <t>941111822</t>
  </si>
  <si>
    <t xml:space="preserve">Demontáž lešení řadového trubkového lehkého s podlahami zatížení do 200 kg/m2 š do 1,2 m v do 25 m   </t>
  </si>
  <si>
    <t>952901111</t>
  </si>
  <si>
    <t xml:space="preserve">Vyčištění budov bytové a občanské výstavby při výšce podlaží do 4 m   </t>
  </si>
  <si>
    <t xml:space="preserve">(19,20+17,80)/2*(13,0+13,10)/2*3   </t>
  </si>
  <si>
    <t>953731113</t>
  </si>
  <si>
    <t xml:space="preserve">Odvětrání svislé troubami plastovými DN do 110 mm ve stropních prostupech   </t>
  </si>
  <si>
    <t>953732112R</t>
  </si>
  <si>
    <t xml:space="preserve">Vyvložkování stávající svislé ventilace provedené z plastových trub DN do 80 mm   </t>
  </si>
  <si>
    <t>953735113</t>
  </si>
  <si>
    <t xml:space="preserve">Odvětrání vodorovné plastovými troubami DN do 110 mm ukládanými na sraz   </t>
  </si>
  <si>
    <t xml:space="preserve">0,90   </t>
  </si>
  <si>
    <t xml:space="preserve">0,60*5+0,70*3   </t>
  </si>
  <si>
    <t>953991121R</t>
  </si>
  <si>
    <t xml:space="preserve">Dodání a osazení hmoždinek talířových profilu 10 x 200 do zdiva z tvárnic   </t>
  </si>
  <si>
    <t xml:space="preserve">32,883*8   </t>
  </si>
  <si>
    <t>013</t>
  </si>
  <si>
    <t>962023391</t>
  </si>
  <si>
    <t xml:space="preserve">Bourání zdiva nadzákladového smíšeného na MV nebo MVC   </t>
  </si>
  <si>
    <t xml:space="preserve">(2,30+1,70)*2,30*0,50   </t>
  </si>
  <si>
    <t>962031133</t>
  </si>
  <si>
    <t xml:space="preserve">Bourání příček z cihel pálených na MVC tl do 150 mm   </t>
  </si>
  <si>
    <t xml:space="preserve">2,20*2,75+0,75*(2,35+2,75)/2+2,0*1,90+3,14*2,0*2,0/4*0,50+2,50*1,90   </t>
  </si>
  <si>
    <t xml:space="preserve">-0,60*2,0*2   </t>
  </si>
  <si>
    <t xml:space="preserve">3,50*3,50   </t>
  </si>
  <si>
    <t xml:space="preserve">13,0*5,35*0,50   </t>
  </si>
  <si>
    <t xml:space="preserve">"odpočet pilířů"   </t>
  </si>
  <si>
    <t xml:space="preserve">-3,35*0,30*2   </t>
  </si>
  <si>
    <t>962032231</t>
  </si>
  <si>
    <t xml:space="preserve">Bourání zdiva z cihel pálených nebo vápenopískových na MV nebo MVC   </t>
  </si>
  <si>
    <t xml:space="preserve">1,20*2,80*0,30*2+(2,20+1,80)*2,80*0,35   </t>
  </si>
  <si>
    <t>962032314</t>
  </si>
  <si>
    <t xml:space="preserve">Bourání pilířů cihelných z dutých nebo plných cihel pálených i nepálených na jakoukoli maltu   </t>
  </si>
  <si>
    <t xml:space="preserve">3,35*0,30*0,30*2   </t>
  </si>
  <si>
    <t>962032631</t>
  </si>
  <si>
    <t xml:space="preserve">Bourání zdiva komínového z cihel na MV nebo MVC   </t>
  </si>
  <si>
    <t xml:space="preserve">0,45*0,45*12,30   </t>
  </si>
  <si>
    <t>962081131</t>
  </si>
  <si>
    <t xml:space="preserve">Bourání příček ze skleněných tvárnic tl do 100 mm   </t>
  </si>
  <si>
    <t xml:space="preserve">1,0*1,40   </t>
  </si>
  <si>
    <t>963023712</t>
  </si>
  <si>
    <t xml:space="preserve">Vybourání schodišťových stupňů ze zdi cihelné oboustranně   </t>
  </si>
  <si>
    <t xml:space="preserve">1,45*18   </t>
  </si>
  <si>
    <t>963031434</t>
  </si>
  <si>
    <t xml:space="preserve">Bourání cihelných kleneb na MV nebo MVC tl do 300 mm   </t>
  </si>
  <si>
    <t xml:space="preserve">3,50*4,20   </t>
  </si>
  <si>
    <t>964061131</t>
  </si>
  <si>
    <t xml:space="preserve">Uvolnění zhlaví trámů ze zdiva kamenného průřezu zhlaví do 0,05 m2   </t>
  </si>
  <si>
    <t>964061331</t>
  </si>
  <si>
    <t xml:space="preserve">Uvolnění zhlaví trámů ze zdiva cihelného průřezu zhlaví do 0,05 m2   </t>
  </si>
  <si>
    <t>965043441</t>
  </si>
  <si>
    <t xml:space="preserve">Bourání podkladů pod dlažby betonových s potěrem nebo teracem tl do 200 mm pl přes 4 m2   </t>
  </si>
  <si>
    <t xml:space="preserve">(45,0+23,0+26,10)*0,20   </t>
  </si>
  <si>
    <t>967031132</t>
  </si>
  <si>
    <t xml:space="preserve">Přisekání rovných ostění v cihelném zdivu na MV nebo MVC   </t>
  </si>
  <si>
    <t xml:space="preserve">2,10*0,55*2+2,10*0,60*2+2,10*0,30*2   </t>
  </si>
  <si>
    <t>967031732</t>
  </si>
  <si>
    <t xml:space="preserve">Přisekání plošné zdiva z cihel pálených na MV nebo MVC tl do 100 mm   </t>
  </si>
  <si>
    <t xml:space="preserve">1,40*0,45*2+1,0*0,10*11   </t>
  </si>
  <si>
    <t>967031733</t>
  </si>
  <si>
    <t xml:space="preserve">Přisekání plošné zdiva z cihel pálených na MV nebo MVC tl do 150 mm   </t>
  </si>
  <si>
    <t xml:space="preserve">1,0*0,75*2   </t>
  </si>
  <si>
    <t xml:space="preserve">1,50*0,30*2   </t>
  </si>
  <si>
    <t xml:space="preserve">1,20*2   </t>
  </si>
  <si>
    <t>967031734</t>
  </si>
  <si>
    <t xml:space="preserve">Přisekání plošné zdiva z cihel pálených na MV nebo MVC tl do 300 mm   </t>
  </si>
  <si>
    <t>971033261</t>
  </si>
  <si>
    <t xml:space="preserve">Vybourání otvorů ve zdivu cihelném pl do 0,0225 m2 na MVC nebo MV tl do 600 mm   </t>
  </si>
  <si>
    <t>971033341</t>
  </si>
  <si>
    <t xml:space="preserve">Vybourání otvorů ve zdivu cihelném pl do 0,09 m2 na MVC nebo MV tl do 300 mm   </t>
  </si>
  <si>
    <t>971033371</t>
  </si>
  <si>
    <t xml:space="preserve">Vybourání otvorů ve zdivu cihelném pl do 0,09 m2 na MVC nebo MV tl do 750 mm   </t>
  </si>
  <si>
    <t>971033381</t>
  </si>
  <si>
    <t xml:space="preserve">Vybourání otvorů ve zdivu cihelném pl do 0,09 m2 na MVC nebo MV tl do 900 mm   </t>
  </si>
  <si>
    <t>971033641</t>
  </si>
  <si>
    <t xml:space="preserve">Vybourání otvorů ve zdivu cihelném pl do 4 m2 na MVC nebo MV tl do 300 mm   </t>
  </si>
  <si>
    <t xml:space="preserve">0,90*2,10*0,30   </t>
  </si>
  <si>
    <t xml:space="preserve">1,0*1,70*0,30*3   </t>
  </si>
  <si>
    <t>971033651</t>
  </si>
  <si>
    <t xml:space="preserve">Vybourání otvorů ve zdivu cihelném pl do 4 m2 na MVC nebo MV tl do 600 mm   </t>
  </si>
  <si>
    <t xml:space="preserve">0,90*2,10*0,55+0,90*2,10*0,60+1,0*1,40*0,45   </t>
  </si>
  <si>
    <t xml:space="preserve">1,0*1,50*0,60*2+0,70*1,50*0,60   </t>
  </si>
  <si>
    <t>971033681</t>
  </si>
  <si>
    <t xml:space="preserve">Vybourání otvorů ve zdivu cihelném pl do 4 m2 na MVC nebo MV tl do 900 mm   </t>
  </si>
  <si>
    <t xml:space="preserve">1,0*1,70*0,70   </t>
  </si>
  <si>
    <t>973031151</t>
  </si>
  <si>
    <t xml:space="preserve">Vysekání výklenků ve zdivu cihelném na MV nebo MVC pl přes 0,25 m2   </t>
  </si>
  <si>
    <t xml:space="preserve">1,0*1,40*0,15+0,70*0,90*0,25   </t>
  </si>
  <si>
    <t>973031325</t>
  </si>
  <si>
    <t xml:space="preserve">Vysekání kapes ve zdivu cihelném na MV nebo MVC pl do 0,10 m2 hl do 300 mm   </t>
  </si>
  <si>
    <t>973031812</t>
  </si>
  <si>
    <t xml:space="preserve">Vysekání kapes ve zdivu cihelném na MV nebo MVC pro zavázání příček tl do 100 mm   </t>
  </si>
  <si>
    <t xml:space="preserve">2,95*3   </t>
  </si>
  <si>
    <t xml:space="preserve">2,85*2   </t>
  </si>
  <si>
    <t>973031824</t>
  </si>
  <si>
    <t xml:space="preserve">Vysekání kapes ve zdivu cihelném na MV nebo MVC pro zavázání zdí tl do 300 mm   </t>
  </si>
  <si>
    <t xml:space="preserve">2,95   </t>
  </si>
  <si>
    <t xml:space="preserve">2,85   </t>
  </si>
  <si>
    <t>974031664</t>
  </si>
  <si>
    <t xml:space="preserve">Vysekání rýh ve zdivu cihelném pro vtahování nosníků hl do 150 mm v do 150 mm   </t>
  </si>
  <si>
    <t xml:space="preserve">1,30*7+1,20*7+1,60*2   </t>
  </si>
  <si>
    <t xml:space="preserve">1,40*13+1,50*5+1,20*4   </t>
  </si>
  <si>
    <t xml:space="preserve">1,20*4   </t>
  </si>
  <si>
    <t>974031666</t>
  </si>
  <si>
    <t xml:space="preserve">Vysekání rýh ve zdivu cihelném pro vtahování nosníků hl do 150 mm v do 250 mm   </t>
  </si>
  <si>
    <t xml:space="preserve">1,80   </t>
  </si>
  <si>
    <t>976024211</t>
  </si>
  <si>
    <t xml:space="preserve">Vybourání kamenných parapetů průřezu do 0,03 m2   </t>
  </si>
  <si>
    <t xml:space="preserve">1,0*8+0,45   </t>
  </si>
  <si>
    <t xml:space="preserve">1,0*10+0,55   </t>
  </si>
  <si>
    <t>977131117</t>
  </si>
  <si>
    <t xml:space="preserve">Vrty příklepovými vrtáky D 25 mm do cihelného zdiva nebo prostého betonu   </t>
  </si>
  <si>
    <t xml:space="preserve">"pro ocelová táhla"   </t>
  </si>
  <si>
    <t xml:space="preserve">(0,70+0,45)*2   </t>
  </si>
  <si>
    <t>978012191</t>
  </si>
  <si>
    <t xml:space="preserve">Otlučení vnitřních omítek MV nebo MVC stropů rákosových o rozsahu do 100 %   </t>
  </si>
  <si>
    <t xml:space="preserve">45,0+23,0+26,10+21,60+9,50   </t>
  </si>
  <si>
    <t>978013191</t>
  </si>
  <si>
    <t xml:space="preserve">Otlučení vnitřních omítek stěn MV nebo MVC stěn o rozsahu do 100 %   </t>
  </si>
  <si>
    <t xml:space="preserve">(4,80+4,55+3,95+0,80*2)*2,80   </t>
  </si>
  <si>
    <t xml:space="preserve">(1,0+1,40*2)*0,20*2+(1,30+1,50*2)*0,30*2+(1,30+2,50*2)*0,20*2   </t>
  </si>
  <si>
    <t xml:space="preserve">-(1,0*1,40*2+0,80*2,0)   </t>
  </si>
  <si>
    <t xml:space="preserve">(3,95+5,75+3,55+1,0*2)*2,80   </t>
  </si>
  <si>
    <t xml:space="preserve">-(1,0*1,40*2+0,90*2,10)   </t>
  </si>
  <si>
    <t xml:space="preserve">(4,10+4,50+0,80*2+5,10)*2,80   </t>
  </si>
  <si>
    <t xml:space="preserve">(1,0+1,40*2)*0,20+(1,30+1,50*2)*0,30+(1,30+2,50*2)*0,20+(1,30+2,50*2)*0,50+(0,90+2,10*2)*0,15   </t>
  </si>
  <si>
    <t xml:space="preserve">-(1,0*1,40+0,80*2,0*2)   </t>
  </si>
  <si>
    <t xml:space="preserve">(4,50+4,75+5,50+5,65)*2,80   </t>
  </si>
  <si>
    <t xml:space="preserve">(1,0+1,40*2)*0,20*2+(1,30+1,50*2)*0,30*2+(1,30+2,50*2)*0,20*2+(1,60+2,50*2)*0,35+(2,0+2,10*2)*0,20   </t>
  </si>
  <si>
    <t xml:space="preserve">-(1,0*1,40*2+0,80*2,0*3)   </t>
  </si>
  <si>
    <t xml:space="preserve">(2,70*2+11,30+10,20)*2,80+(1,80+2,55*2)*0,65*2   </t>
  </si>
  <si>
    <t xml:space="preserve">-(0,80*2,0*5+1,20*2,40+1,30*2,10+1,70*2,10)   </t>
  </si>
  <si>
    <t xml:space="preserve">(3,50+1,60+3,20+1,90+0,30)*2,80   </t>
  </si>
  <si>
    <t xml:space="preserve">(3,50+3,70+3,40*2)*2,0+(1,90*3,80-3,40*(1,90-1,0))*0,50*2+(1,70+2,55*2)*0,50   </t>
  </si>
  <si>
    <t xml:space="preserve">(0,70+1,0)*2*0,90   </t>
  </si>
  <si>
    <t xml:space="preserve">-(0,85*2,0+0,70*1,0)   </t>
  </si>
  <si>
    <t xml:space="preserve">(3,15+2,15+4,25+3,90)*2,95+(0,80+1,0)*2*0,90+2,10*2*0,30   </t>
  </si>
  <si>
    <t xml:space="preserve">-(0,80*1,0+0,80*2,0)   </t>
  </si>
  <si>
    <t>978015291</t>
  </si>
  <si>
    <t xml:space="preserve">Otlučení vnějších omítek MV nebo MVC stupeň složitosti I až IV o rozsahu do 100 %   </t>
  </si>
  <si>
    <t xml:space="preserve">"výměr dle venkovních omítek"   </t>
  </si>
  <si>
    <t xml:space="preserve">401,268   </t>
  </si>
  <si>
    <t>99</t>
  </si>
  <si>
    <t xml:space="preserve">Přesun hmot   </t>
  </si>
  <si>
    <t>998011002</t>
  </si>
  <si>
    <t xml:space="preserve">Přesun hmot pro budovy zděné v do 12 m   </t>
  </si>
  <si>
    <t>979011111</t>
  </si>
  <si>
    <t xml:space="preserve">Svislá doprava suti a vybouraných hmot za prvé podlaží   </t>
  </si>
  <si>
    <t xml:space="preserve">"otlučená omítka I.patro"   </t>
  </si>
  <si>
    <t xml:space="preserve">204,178*0,046   </t>
  </si>
  <si>
    <t>979082111</t>
  </si>
  <si>
    <t xml:space="preserve">Vnitrostaveništní vodorovná doprava suti a vybouraných hmot do 10 m   </t>
  </si>
  <si>
    <t xml:space="preserve">176,14+9,392+37,298   </t>
  </si>
  <si>
    <t>979081111</t>
  </si>
  <si>
    <t xml:space="preserve">Odvoz suti a vybouraných hmot na skládku do 1 km   </t>
  </si>
  <si>
    <t xml:space="preserve">222,830   </t>
  </si>
  <si>
    <t xml:space="preserve">"odpočet oken a dřevěných prvků"   </t>
  </si>
  <si>
    <t xml:space="preserve">-37,298   </t>
  </si>
  <si>
    <t>979081121</t>
  </si>
  <si>
    <t xml:space="preserve">Odvoz suti a vybouraných hmot na skládku ZKD 1 km přes 1 km   </t>
  </si>
  <si>
    <t xml:space="preserve">185,532*9   </t>
  </si>
  <si>
    <t>979098203</t>
  </si>
  <si>
    <t xml:space="preserve">Poplatek za uložení stavebního odpadu z keramických materiálů a betonu na skládce (skládkovné)   </t>
  </si>
  <si>
    <t xml:space="preserve">185,532   </t>
  </si>
  <si>
    <t>PSV</t>
  </si>
  <si>
    <t xml:space="preserve">Práce a dodávky PSV   </t>
  </si>
  <si>
    <t>711</t>
  </si>
  <si>
    <t xml:space="preserve">Izolace proti vodě, vlhkosti a plynům   </t>
  </si>
  <si>
    <t>711111001</t>
  </si>
  <si>
    <t xml:space="preserve">Provedení izolace proti zemní vlhkosti vodorovné za studena nátěrem penetračním   </t>
  </si>
  <si>
    <t>111</t>
  </si>
  <si>
    <t>111631500</t>
  </si>
  <si>
    <t xml:space="preserve">lak asfaltový penetrační   </t>
  </si>
  <si>
    <t>711113117</t>
  </si>
  <si>
    <t xml:space="preserve">Izolace proti zemní vlhkosti vodorovná za studena těsnicí stěrkou   </t>
  </si>
  <si>
    <t xml:space="preserve">3,60+1,50+(1,35+0,75+1,25*2+1,35+0,75+2,90+2,30)*0,20   </t>
  </si>
  <si>
    <t xml:space="preserve">6,40+2,10+(1,10*2+2,10+1,50+3,40+2,80+1,50*2)*0,20   </t>
  </si>
  <si>
    <t>711141559</t>
  </si>
  <si>
    <t xml:space="preserve">Provedení izolace proti zemní vlhkosti pásy přitavením vodorovné NAIP   </t>
  </si>
  <si>
    <t>628</t>
  </si>
  <si>
    <t>628560000</t>
  </si>
  <si>
    <t xml:space="preserve">pás asfaltovaný modifikovaný proti radonu   </t>
  </si>
  <si>
    <t xml:space="preserve">155,75*1,15   </t>
  </si>
  <si>
    <t>711472053</t>
  </si>
  <si>
    <t xml:space="preserve">Provedení svislé izolace proti tlakové vodě termoplasty fólií z nízkolehčeného PE   </t>
  </si>
  <si>
    <t xml:space="preserve">(19,20+13,0+13,10+17,80)*0,90   </t>
  </si>
  <si>
    <t>283</t>
  </si>
  <si>
    <t>283230510</t>
  </si>
  <si>
    <t xml:space="preserve">fólie multifunkční profilovaná (nopová) o výšce nopů 20 mm   </t>
  </si>
  <si>
    <t xml:space="preserve">56,79 * 1,02   </t>
  </si>
  <si>
    <t>998711102</t>
  </si>
  <si>
    <t xml:space="preserve">Přesun hmot pro izolace proti vodě, vlhkosti a plynům v objektech výšky do 12 m   </t>
  </si>
  <si>
    <t>713</t>
  </si>
  <si>
    <t xml:space="preserve">Izolace tepelné   </t>
  </si>
  <si>
    <t>713111111</t>
  </si>
  <si>
    <t xml:space="preserve">Montáž izolace tepelné vrchem stropů volně kladenými rohožemi, pásy, dílci, deskami   </t>
  </si>
  <si>
    <t>631</t>
  </si>
  <si>
    <t>631481070</t>
  </si>
  <si>
    <t xml:space="preserve">deska minerální izolační 600x1200 mm tl.160 mm   </t>
  </si>
  <si>
    <t xml:space="preserve">503,535*1,02   </t>
  </si>
  <si>
    <t>713121111</t>
  </si>
  <si>
    <t xml:space="preserve">Montáž izolace tepelné podlah volně kladenými rohožemi, pásy, dílci, deskami 1 vrstva   </t>
  </si>
  <si>
    <t xml:space="preserve">"stropní nosníky nad přízemím"   </t>
  </si>
  <si>
    <t xml:space="preserve">11,90*0,10*5   </t>
  </si>
  <si>
    <t xml:space="preserve">"kročejová izolace trámů podkroví"   </t>
  </si>
  <si>
    <t xml:space="preserve">13,0*0,20*6   </t>
  </si>
  <si>
    <t>283758800</t>
  </si>
  <si>
    <t xml:space="preserve">deska z pěnového polystyrenu bílá EPS 100 Z 1000 x 1000 x 50 mm   </t>
  </si>
  <si>
    <t xml:space="preserve">94,1 * 1,02   </t>
  </si>
  <si>
    <t>631514340</t>
  </si>
  <si>
    <t xml:space="preserve">deska minerální normální izolační tl.20 mm   </t>
  </si>
  <si>
    <t xml:space="preserve">5,95 * 1,02   </t>
  </si>
  <si>
    <t>631514350</t>
  </si>
  <si>
    <t xml:space="preserve">deska minerální normální izolační tl.25 mm   </t>
  </si>
  <si>
    <t xml:space="preserve">15,6 * 1,02   </t>
  </si>
  <si>
    <t>713131121</t>
  </si>
  <si>
    <t xml:space="preserve">Montáž izolace tepelné stěn přichycením dráty rohoží, pásů, dílců, desek   </t>
  </si>
  <si>
    <t xml:space="preserve">33,165+12,060   </t>
  </si>
  <si>
    <t>631481030</t>
  </si>
  <si>
    <t xml:space="preserve">deska minerální izolační 600x1200 mm tl.80 mm   </t>
  </si>
  <si>
    <t xml:space="preserve">45,225 * 1,02   </t>
  </si>
  <si>
    <t>998713102</t>
  </si>
  <si>
    <t xml:space="preserve">Přesun hmot tonážní pro izolace tepelné v objektech v do 12 m   </t>
  </si>
  <si>
    <t>721</t>
  </si>
  <si>
    <t xml:space="preserve">Zdravotechnika - vnitřní kanalizace   </t>
  </si>
  <si>
    <t>721174063</t>
  </si>
  <si>
    <t xml:space="preserve">Potrubí kanalizační z PP větrací systém HT DN 110   </t>
  </si>
  <si>
    <t xml:space="preserve">2,0*2   </t>
  </si>
  <si>
    <t>721273153</t>
  </si>
  <si>
    <t xml:space="preserve">Hlavice ventilační polypropylen PP DN 110   </t>
  </si>
  <si>
    <t>998721102</t>
  </si>
  <si>
    <t xml:space="preserve">Přesun hmot tonážní pro vnitřní kanalizace v objektech v do 12 m   </t>
  </si>
  <si>
    <t>762</t>
  </si>
  <si>
    <t xml:space="preserve">Konstrukce tesařské   </t>
  </si>
  <si>
    <t>762214811</t>
  </si>
  <si>
    <t xml:space="preserve">Demontáž schodiště přímočarého nebo křivočarého š do 1,5 m s podstupnicemi   </t>
  </si>
  <si>
    <t xml:space="preserve">1,20*35   </t>
  </si>
  <si>
    <t>762222141</t>
  </si>
  <si>
    <t xml:space="preserve">Montáž zábradlí rovného osové vzdálenosti sloupků do 1500 mm   </t>
  </si>
  <si>
    <t xml:space="preserve">3,0+2,50   </t>
  </si>
  <si>
    <t>611</t>
  </si>
  <si>
    <t>611982200R</t>
  </si>
  <si>
    <t xml:space="preserve">zábradlí dřevěné atyp dl. 5 500 mm   </t>
  </si>
  <si>
    <t>soub</t>
  </si>
  <si>
    <t>762332921</t>
  </si>
  <si>
    <t xml:space="preserve">Doplnění části střešní vazby z fošen a hranolů průřezové plochy do 120 cm2 včetně materiálu   </t>
  </si>
  <si>
    <t xml:space="preserve">"kleštiny"   </t>
  </si>
  <si>
    <t xml:space="preserve">6,0*24   </t>
  </si>
  <si>
    <t xml:space="preserve">"zesílení středních vaznic"   </t>
  </si>
  <si>
    <t xml:space="preserve">(18,60+18,20)*2   </t>
  </si>
  <si>
    <t>762332923</t>
  </si>
  <si>
    <t xml:space="preserve">Doplnění části střešní vazby z hranolů průřezové plochy do 288 cm2 včetně materiálu   </t>
  </si>
  <si>
    <t xml:space="preserve">"výplň kleštin"   </t>
  </si>
  <si>
    <t xml:space="preserve">1,0*3*11   </t>
  </si>
  <si>
    <t>762332924</t>
  </si>
  <si>
    <t xml:space="preserve">Doplnění části střešní vazby z hranolů průřezové plochy do 450 cm2 včetně materiálu   </t>
  </si>
  <si>
    <t xml:space="preserve">"zesílení konstrukce plné vazby"   </t>
  </si>
  <si>
    <t xml:space="preserve">13,0*2   </t>
  </si>
  <si>
    <t>762341931</t>
  </si>
  <si>
    <t xml:space="preserve">Vyřezání části bednění střech z prken tl do 32 mm plochy jednotlivě do 1 m2   </t>
  </si>
  <si>
    <t xml:space="preserve">"odvětrání" 2   </t>
  </si>
  <si>
    <t>762511277</t>
  </si>
  <si>
    <t xml:space="preserve">Podlahové kce podkladové z desek OSB tl 24 mm broušených na pero a drážku šroubovaných   </t>
  </si>
  <si>
    <t xml:space="preserve">(13,70+12,60)/2*11,60+4,15*4,20   </t>
  </si>
  <si>
    <t xml:space="preserve">(17,35+18,75)/2*12,70-(4,10*3,25+4,65*1,60+2,10*1,60)   </t>
  </si>
  <si>
    <t>762521811</t>
  </si>
  <si>
    <t xml:space="preserve">Demontáž podlah bez polštářů z prken tloušťky do 32 mm   </t>
  </si>
  <si>
    <t xml:space="preserve">"strop nad přízemím"   </t>
  </si>
  <si>
    <t xml:space="preserve">(12,60+13,70)/2*11,55   </t>
  </si>
  <si>
    <t xml:space="preserve">205,11   </t>
  </si>
  <si>
    <t>762522811</t>
  </si>
  <si>
    <t xml:space="preserve">Demontáž podlah vč. prkenného roštu z prken tloušťky do 32 mm   </t>
  </si>
  <si>
    <t xml:space="preserve">"podlaha 1. patro"   </t>
  </si>
  <si>
    <t>762595001</t>
  </si>
  <si>
    <t xml:space="preserve">Spojovací prostředky pro položení dřevěných podlah a zakrytí kanálů   </t>
  </si>
  <si>
    <t>762822820</t>
  </si>
  <si>
    <t xml:space="preserve">Demontáž stropních trámů z hraněného řeziva průřezové plochy do 288 cm2   </t>
  </si>
  <si>
    <t>762822830</t>
  </si>
  <si>
    <t xml:space="preserve">Demontáž stropních trámů z hraněného řeziva průřezové plochy do 450 cm2   </t>
  </si>
  <si>
    <t xml:space="preserve">12,60*13   </t>
  </si>
  <si>
    <t xml:space="preserve">"nad I.patrem"   </t>
  </si>
  <si>
    <t xml:space="preserve">3,80*3   </t>
  </si>
  <si>
    <t>762822840</t>
  </si>
  <si>
    <t xml:space="preserve">Demontáž stropních trámů z hraněného řeziva průřezové plochy do 540 cm2   </t>
  </si>
  <si>
    <t xml:space="preserve">12,60*14   </t>
  </si>
  <si>
    <t>762822921</t>
  </si>
  <si>
    <t xml:space="preserve">Doplnění stropního trámu příložkami průřezové plochy do 120 cm2   </t>
  </si>
  <si>
    <t xml:space="preserve">13,0*2*13   </t>
  </si>
  <si>
    <t>762823111</t>
  </si>
  <si>
    <t xml:space="preserve">Montáž vyrovnávacího roštu z hraněného řeziva průřezové plochy do 75 cm2   </t>
  </si>
  <si>
    <t>605</t>
  </si>
  <si>
    <t>605110410</t>
  </si>
  <si>
    <t xml:space="preserve">řezivo jehličnaté - středové SM tl. 33-100 mm, jakost II, 4 - 5 m   </t>
  </si>
  <si>
    <t>762841812</t>
  </si>
  <si>
    <t xml:space="preserve">Demontáž podbíjení obkladů stropů a střech sklonu do 60° z hrubých prken s omítkou   </t>
  </si>
  <si>
    <t xml:space="preserve">21,60+9,50+45,0+26,10+23,0   </t>
  </si>
  <si>
    <t>762895000</t>
  </si>
  <si>
    <t xml:space="preserve">Spojovací prostředky pro montáž roštu   </t>
  </si>
  <si>
    <t>998762102</t>
  </si>
  <si>
    <t xml:space="preserve">Přesun hmot tonážní pro kce tesařské v objektech v do 12 m   </t>
  </si>
  <si>
    <t>763</t>
  </si>
  <si>
    <t xml:space="preserve">Konstrukce montované z desek, dílců a panelů   </t>
  </si>
  <si>
    <t>763111323</t>
  </si>
  <si>
    <t xml:space="preserve">SDK příčka tl 100 mm profil CW+UW 75 desky 1xDF 12,5 TI 60 mm EI 45 Rw 45 dB   </t>
  </si>
  <si>
    <t xml:space="preserve">5,0*2,55*4+1,80*2,05-0,75*1,80*0,50-0,80*2,0*4   </t>
  </si>
  <si>
    <t>763111328</t>
  </si>
  <si>
    <t xml:space="preserve">SDK příčka tl 150 mm profil CW+UW 100 desky 1xDF 12,5 TI 40 mm 40 kg/m3 EI 45 Rw 47 dB   </t>
  </si>
  <si>
    <t xml:space="preserve">(5,0+2,75+5,72+4,45+2,90+2,80+1,55)*2,55-(0,80*2,0*2+0,90*2,0)   </t>
  </si>
  <si>
    <t xml:space="preserve">(12,88+13,78)*1,30   </t>
  </si>
  <si>
    <t>763111341</t>
  </si>
  <si>
    <t xml:space="preserve">SDK příčka tl 75 mm profil CW+UW 50 desky 1xH2DF 12,5 TI 50 mm EI 45 Rw 41dB   </t>
  </si>
  <si>
    <t xml:space="preserve">0,45*2,55+1,80*2,05-0,75*1,80*0,50-0,60*2,0   </t>
  </si>
  <si>
    <t xml:space="preserve">1,60*2,05-0,75*1,60*0,50-0,60*2,0   </t>
  </si>
  <si>
    <t>763111343</t>
  </si>
  <si>
    <t xml:space="preserve">SDK příčka tl 100 mm profil CW+UW 75 desky 1xH2DF 12,5 TI 60 mm EI 45 Rw 45 dB   </t>
  </si>
  <si>
    <t xml:space="preserve">(3,75+4,22)*2,55-0,60*2,0   </t>
  </si>
  <si>
    <t>763111348</t>
  </si>
  <si>
    <t xml:space="preserve">SDK příčka tl 150 mm profil CW+UW 100 desky 1xH2DF 12,5 TI 40 mm 40 kg/m3 EI 45 Rw 47 dB   </t>
  </si>
  <si>
    <t xml:space="preserve">(4,22+4,47)*1,30-0,60*1,20*2   </t>
  </si>
  <si>
    <t>763111741</t>
  </si>
  <si>
    <t xml:space="preserve">Montáž parotěsné zábrany do SDK příčky   </t>
  </si>
  <si>
    <t xml:space="preserve">(47,615+93,842+4,443+19,124+9,857)*2   </t>
  </si>
  <si>
    <t>283292760</t>
  </si>
  <si>
    <t xml:space="preserve">folie nehořlavá parotěsná 140 g/m2   </t>
  </si>
  <si>
    <t xml:space="preserve">349,762 * 1,1   </t>
  </si>
  <si>
    <t>763131331</t>
  </si>
  <si>
    <t xml:space="preserve">SDK podhled deska 1xDF 12,5 bez TI dvouvrstvá dřevěná spodní kce   </t>
  </si>
  <si>
    <t xml:space="preserve">"nad podkrovím"   </t>
  </si>
  <si>
    <t xml:space="preserve">18,05*5,0   </t>
  </si>
  <si>
    <t>763131431</t>
  </si>
  <si>
    <t xml:space="preserve">SDK podhled deska 1xDF 12,5 bez TI dvouvrstvá spodní kce profil CD+UD   </t>
  </si>
  <si>
    <t xml:space="preserve">"nad přízemím"   </t>
  </si>
  <si>
    <t xml:space="preserve">1,50+1,35+1,20+8,70+21,60+9,50+45,0+26,10+23,0   </t>
  </si>
  <si>
    <t xml:space="preserve">"nad I. patrem"   </t>
  </si>
  <si>
    <t xml:space="preserve">(13,70+12,60)/2*11,60+1,50+3,60+17,20+7,0+4,70   </t>
  </si>
  <si>
    <t>763131751</t>
  </si>
  <si>
    <t xml:space="preserve">Montáž parotěsné zábrany do SDK podhledu   </t>
  </si>
  <si>
    <t xml:space="preserve">324,49+90,25   </t>
  </si>
  <si>
    <t xml:space="preserve">414,74 * 1,1   </t>
  </si>
  <si>
    <t>763161621</t>
  </si>
  <si>
    <t xml:space="preserve">SDK podkroví deska 1xDF 12,5 bez TI dvouvrstvá dřevěná spodní kce REI 30   </t>
  </si>
  <si>
    <t xml:space="preserve">(13,28+13,13)*2,75-0,78*1,18*7   </t>
  </si>
  <si>
    <t>763161641</t>
  </si>
  <si>
    <t xml:space="preserve">SDK podkroví deska 1xH2DF 12,5 bez TI dvouvrstvá dřevěná spodní kce REI 30   </t>
  </si>
  <si>
    <t xml:space="preserve">(4,47+4,22)*2,75-0,55*0,78*3   </t>
  </si>
  <si>
    <t>763164355</t>
  </si>
  <si>
    <t xml:space="preserve">SDK obklad dřevěných kcí uzavřeného tvaru š přes 1,6 m desky 1xDF 12,5   </t>
  </si>
  <si>
    <t xml:space="preserve">(1,80*2,05-1,80*0,75*0,50)*11   </t>
  </si>
  <si>
    <t>763164365</t>
  </si>
  <si>
    <t xml:space="preserve">SDK obklad dřevěných kcí uzavřeného tvaru š přes 1,6 m desky 1xH2DF 12,5   </t>
  </si>
  <si>
    <t xml:space="preserve">(1,80*2,05-1,80*0,75*0,50)*4   </t>
  </si>
  <si>
    <t>763172400</t>
  </si>
  <si>
    <t xml:space="preserve">Montáž dvířek 600x1200 mm   </t>
  </si>
  <si>
    <t>590</t>
  </si>
  <si>
    <t>590307140R</t>
  </si>
  <si>
    <t xml:space="preserve">dvířka 600 x 1200 mm   </t>
  </si>
  <si>
    <t>763181311</t>
  </si>
  <si>
    <t xml:space="preserve">Montáž jednokřídlové kovové zárubně v do 2,75 m SDK příčka   </t>
  </si>
  <si>
    <t>553315100</t>
  </si>
  <si>
    <t xml:space="preserve">zárubeň ocelová pro sádrokarton S 75 600 L/P   </t>
  </si>
  <si>
    <t>553315200</t>
  </si>
  <si>
    <t xml:space="preserve">zárubeň ocelová pro sádrokarton S 100 600 L/P   </t>
  </si>
  <si>
    <t>553315220</t>
  </si>
  <si>
    <t xml:space="preserve">zárubeň ocelová pro sádrokarton S 100 800 L/P   </t>
  </si>
  <si>
    <t>553315420</t>
  </si>
  <si>
    <t xml:space="preserve">zárubeň ocelová pro sádrokarton S 150 800 L/P   </t>
  </si>
  <si>
    <t>553315430</t>
  </si>
  <si>
    <t xml:space="preserve">zárubeň ocelová pro sádrokarton S 150 900 L/P   </t>
  </si>
  <si>
    <t>998763302</t>
  </si>
  <si>
    <t xml:space="preserve">Přesun hmot pro sádrokartonové konstrukce v objektech v do 12 m   </t>
  </si>
  <si>
    <t>764</t>
  </si>
  <si>
    <t xml:space="preserve">Konstrukce klempířské   </t>
  </si>
  <si>
    <t>764171477R</t>
  </si>
  <si>
    <t xml:space="preserve">Lemování trub z upraveného Al plechu D do 150 mm   </t>
  </si>
  <si>
    <t xml:space="preserve">"odvětrání nad střešní krytinou"   </t>
  </si>
  <si>
    <t xml:space="preserve">2   </t>
  </si>
  <si>
    <t>764410491</t>
  </si>
  <si>
    <t xml:space="preserve">Montáž oplechování parapetů Al do rš 330 mm   </t>
  </si>
  <si>
    <t xml:space="preserve">0,75*2+0,80+0,85+0,95*4+1,0*21   </t>
  </si>
  <si>
    <t>553499110</t>
  </si>
  <si>
    <t xml:space="preserve">parapet venkovní hliníkový s povrchovou úpravou r.š. 250 mm   </t>
  </si>
  <si>
    <t>764430391</t>
  </si>
  <si>
    <t xml:space="preserve">Montáž oplechování zdí Al do rš 330 mm   </t>
  </si>
  <si>
    <t xml:space="preserve">"štítové zdivo"   </t>
  </si>
  <si>
    <t xml:space="preserve">13,0+13,10   </t>
  </si>
  <si>
    <t>553448100R</t>
  </si>
  <si>
    <t xml:space="preserve">oplechování štítového zdiva  z upraveného Al plechu 250 mm   </t>
  </si>
  <si>
    <t>998764102</t>
  </si>
  <si>
    <t xml:space="preserve">Přesun hmot pro konstrukce klempířské v objektech v do 12 m   </t>
  </si>
  <si>
    <t>766</t>
  </si>
  <si>
    <t xml:space="preserve">Konstrukce truhlářské   </t>
  </si>
  <si>
    <t>766211200</t>
  </si>
  <si>
    <t xml:space="preserve">Montáž madel schodišťových dřevených   </t>
  </si>
  <si>
    <t>611982100</t>
  </si>
  <si>
    <t xml:space="preserve">madlo dřevěné dubové vč. úchytů   </t>
  </si>
  <si>
    <t>766221121</t>
  </si>
  <si>
    <t xml:space="preserve">Montáž celodřevěného samonosného schodiště s podstupnicemi   </t>
  </si>
  <si>
    <t>611982000R</t>
  </si>
  <si>
    <t xml:space="preserve">schodiště dřevěné atyp   </t>
  </si>
  <si>
    <t>766621211</t>
  </si>
  <si>
    <t xml:space="preserve">Montáž oken zdvojených otevíravých výšky do 1,5m s rámem do zdiva   </t>
  </si>
  <si>
    <t xml:space="preserve">1,0*1,40*8+0,80*1,0+0,70*1,0   </t>
  </si>
  <si>
    <t xml:space="preserve">"1. patro   </t>
  </si>
  <si>
    <t xml:space="preserve">1,0*1,70*11+0,75*1,50+1,0*1,50*2+0,70*1,50   </t>
  </si>
  <si>
    <t xml:space="preserve">0,90*1,20*4   </t>
  </si>
  <si>
    <t>611440920</t>
  </si>
  <si>
    <t xml:space="preserve">okno plastové dělené OS 70x100 cm   </t>
  </si>
  <si>
    <t>611440930</t>
  </si>
  <si>
    <t xml:space="preserve">okno plastové dělené OS 80x100 cm   </t>
  </si>
  <si>
    <t>611440960</t>
  </si>
  <si>
    <t xml:space="preserve">okno plastové dělené OS 90x120 cm   </t>
  </si>
  <si>
    <t>611440960R</t>
  </si>
  <si>
    <t xml:space="preserve">okno plastové dělené OS 100x140 cm   </t>
  </si>
  <si>
    <t>611441070</t>
  </si>
  <si>
    <t xml:space="preserve">okno plastové dělené OS 70x150 cm   </t>
  </si>
  <si>
    <t>611441070R</t>
  </si>
  <si>
    <t xml:space="preserve">okno plastové dělené OS 75x150 cm   </t>
  </si>
  <si>
    <t>611441080</t>
  </si>
  <si>
    <t xml:space="preserve">okno plastové dělené OS 100x150 cm   </t>
  </si>
  <si>
    <t>611441090</t>
  </si>
  <si>
    <t xml:space="preserve">okno plastové dělené OS 100x170 cm   </t>
  </si>
  <si>
    <t>766621852</t>
  </si>
  <si>
    <t xml:space="preserve">Demontáž rámu zdvojených oken včetně křídel do 2m2   </t>
  </si>
  <si>
    <t xml:space="preserve">1,0*1,40*6+1,0*1,70*7   </t>
  </si>
  <si>
    <t>766642133</t>
  </si>
  <si>
    <t xml:space="preserve">Montáž dveří dvojitých 1křídlových s pevnými bočními díly včetně rámu do zdiva   </t>
  </si>
  <si>
    <t>611441480R</t>
  </si>
  <si>
    <t xml:space="preserve">prosklená stěna s dveřmi plastová  1křídlové 150x197 cm   </t>
  </si>
  <si>
    <t>611441500R</t>
  </si>
  <si>
    <t xml:space="preserve">stěna s dveřmi plastová 145x230 cm   </t>
  </si>
  <si>
    <t>766660001</t>
  </si>
  <si>
    <t xml:space="preserve">Montáž dveřních křídel otvíravých 1křídlových š do 0,8 m do ocelové zárubně   </t>
  </si>
  <si>
    <t>611617120</t>
  </si>
  <si>
    <t xml:space="preserve">dveře vnitřní hladké dýhované plné 1křídlové 60x197 cm buk   </t>
  </si>
  <si>
    <t>611617510</t>
  </si>
  <si>
    <t xml:space="preserve">dveře vnitřní hladké dýhované sklo 1/3 1křídlé 60x197 cm buk   </t>
  </si>
  <si>
    <t>611617160</t>
  </si>
  <si>
    <t xml:space="preserve">dveře vnitřní hladké dýhované plné 1křídlové 70x197 cm buk   </t>
  </si>
  <si>
    <t>611617200</t>
  </si>
  <si>
    <t xml:space="preserve">dveře vnitřní hladké dýhované plné 1křídlové 80x197 cm buk   </t>
  </si>
  <si>
    <t>611617240R</t>
  </si>
  <si>
    <t xml:space="preserve">dveře vnitřní hladké dýhované plné 1křídlové 85x197 cm buk   </t>
  </si>
  <si>
    <t>611617590</t>
  </si>
  <si>
    <t xml:space="preserve">dveře vnitřní hladké dýhované sklo 1/3 1křídlé 80x197 cm buk   </t>
  </si>
  <si>
    <t>766660002</t>
  </si>
  <si>
    <t xml:space="preserve">Montáž dveřních křídel otvíravých 1křídlových š přes 0,8 m do ocelové zárubně   </t>
  </si>
  <si>
    <t>611617630</t>
  </si>
  <si>
    <t xml:space="preserve">dveře vnitřní hladké dýhované sklo 1/3 1křídlé 90x197 cm buk   </t>
  </si>
  <si>
    <t>766660021</t>
  </si>
  <si>
    <t xml:space="preserve">Montáž dveřních křídel otvíravých 1křídlových š do 0,8 m požárních do ocelové zárubně   </t>
  </si>
  <si>
    <t>611653100</t>
  </si>
  <si>
    <t xml:space="preserve">dveře vnitřní protipožární hladké dýhované 1křídlé 80x197 cm   </t>
  </si>
  <si>
    <t>766660171</t>
  </si>
  <si>
    <t xml:space="preserve">Montáž dveřních křídel otvíravých 1křídlových š do 0,8 m do obložkové zárubně   </t>
  </si>
  <si>
    <t>766660451</t>
  </si>
  <si>
    <t xml:space="preserve">Montáž vchodových dveří 2křídlových bez nadsvětlíku do zdiva   </t>
  </si>
  <si>
    <t>611441650R</t>
  </si>
  <si>
    <t xml:space="preserve">dveře plastové vchodové 2křídlové otevíravé 130x210 cm   </t>
  </si>
  <si>
    <t>766660461</t>
  </si>
  <si>
    <t xml:space="preserve">Montáž vchodových dveří 2křídlových s nadsvětlíkem do zdiva   </t>
  </si>
  <si>
    <t>611441660R</t>
  </si>
  <si>
    <t xml:space="preserve">dveře plastové vchodové 2křídlové otevíravé 120x240 cm s nadsvětlíkem   </t>
  </si>
  <si>
    <t>766660719</t>
  </si>
  <si>
    <t xml:space="preserve">Osazení větrací mřížky s vyvrtáním otvoru do 50 mm   </t>
  </si>
  <si>
    <t>562431130</t>
  </si>
  <si>
    <t xml:space="preserve">mřížka ventilační PVC kulatá  bílá, hnědá D 50   </t>
  </si>
  <si>
    <t>766682112</t>
  </si>
  <si>
    <t xml:space="preserve">Montáž zárubní obložkových pro dveře jednokřídlové tl stěny do 350 mm   </t>
  </si>
  <si>
    <t>611822640</t>
  </si>
  <si>
    <t xml:space="preserve">zárubeň obložková pro dveře 1křídlové 60,70,80,90x197 cm, tl. 19 - 35 cm,dub,buk   </t>
  </si>
  <si>
    <t>766694121</t>
  </si>
  <si>
    <t xml:space="preserve">Montáž parapetních desek plastových šířky přes 30 cm délky do 1,0 m   </t>
  </si>
  <si>
    <t>611444050</t>
  </si>
  <si>
    <t xml:space="preserve">parapet plastový vnitřní komůrkový 45 x 2 x 100 cm   </t>
  </si>
  <si>
    <t xml:space="preserve">1,0*3+0,90*4   </t>
  </si>
  <si>
    <t>611444150</t>
  </si>
  <si>
    <t xml:space="preserve">koncovka k parapetu plastovému vnitřnímu 1 pár   </t>
  </si>
  <si>
    <t>766694122</t>
  </si>
  <si>
    <t xml:space="preserve">Montáž parapetních desek plastových šířky přes 30 cm délky do 1,6 m   </t>
  </si>
  <si>
    <t>611444060</t>
  </si>
  <si>
    <t xml:space="preserve">parapet plastový vnitřní komůrkový 55 x 2 x 100 cm   </t>
  </si>
  <si>
    <t xml:space="preserve">1,30*19   </t>
  </si>
  <si>
    <t>766695212</t>
  </si>
  <si>
    <t xml:space="preserve">Montáž truhlářských prahů dveří 1křídlových šířky do 10 cm   </t>
  </si>
  <si>
    <t>611871120</t>
  </si>
  <si>
    <t xml:space="preserve">prah dveřní dřevěný dubový tl 2 cm dl.62 cm š 7 cm   </t>
  </si>
  <si>
    <t>611871160</t>
  </si>
  <si>
    <t xml:space="preserve">prah dveřní dřevěný dubový tl 2 cm dl.62 cm š 10 cm   </t>
  </si>
  <si>
    <t>611871360</t>
  </si>
  <si>
    <t xml:space="preserve">prah dveřní dřevěný dubový tl 2 cm dl.72 cm š 10 cm   </t>
  </si>
  <si>
    <t>611871560</t>
  </si>
  <si>
    <t xml:space="preserve">prah dveřní dřevěný dubový tl 2 cm dl.82 cm š 10 cm   </t>
  </si>
  <si>
    <t>611871760</t>
  </si>
  <si>
    <t xml:space="preserve">prah dveřní dřevěný dubový tl 2 cm dl.92 cm š 10 cm   </t>
  </si>
  <si>
    <t>766695213</t>
  </si>
  <si>
    <t xml:space="preserve">Montáž truhlářských prahů dveří 1křídlových šířky přes 10 cm   </t>
  </si>
  <si>
    <t>611871610</t>
  </si>
  <si>
    <t xml:space="preserve">prah dveřní dřevěný dubový tl 2 cm dl.82 cm š 15 cm   </t>
  </si>
  <si>
    <t>611871810</t>
  </si>
  <si>
    <t xml:space="preserve">prah dveřní dřevěný dubový tl 2 cm dl.92 cm š 15 cm   </t>
  </si>
  <si>
    <t>766811108R</t>
  </si>
  <si>
    <t xml:space="preserve">Montáž kuchyňské linky 150 cm   </t>
  </si>
  <si>
    <t>615</t>
  </si>
  <si>
    <t>615361415R</t>
  </si>
  <si>
    <t xml:space="preserve">kuchyňská linka lamino 150 cm vč. dopravy   </t>
  </si>
  <si>
    <t>766811109R</t>
  </si>
  <si>
    <t xml:space="preserve">Montáž kuchyňské linky 240 cm   </t>
  </si>
  <si>
    <t xml:space="preserve">kuchyňská linka lamino 240 cm vč. dopravy   </t>
  </si>
  <si>
    <t>766811110R</t>
  </si>
  <si>
    <t xml:space="preserve">Montáž kuchyňské linky 300 cm   </t>
  </si>
  <si>
    <t>615361417R</t>
  </si>
  <si>
    <t xml:space="preserve">kuchyňská linka lamino 300 cm vč. dopravy   </t>
  </si>
  <si>
    <t>766811111R</t>
  </si>
  <si>
    <t xml:space="preserve">Montáž kuchyňské linky 360 cm   </t>
  </si>
  <si>
    <t>615361418R</t>
  </si>
  <si>
    <t xml:space="preserve">kuchyňská linka lamino 360 cm rohová vč. dopravy   </t>
  </si>
  <si>
    <t>766811221</t>
  </si>
  <si>
    <t xml:space="preserve">Vyřezání otvoru  v desce pro dřez   </t>
  </si>
  <si>
    <t>766821111R</t>
  </si>
  <si>
    <t xml:space="preserve">Montáž vestavěné skříně policové jednokřídlové   </t>
  </si>
  <si>
    <t>615101010R</t>
  </si>
  <si>
    <t xml:space="preserve">skříň spížní lamino vč. dopravy   </t>
  </si>
  <si>
    <t>766821122R</t>
  </si>
  <si>
    <t xml:space="preserve">Montáž šatních skříní   </t>
  </si>
  <si>
    <t>615101020R</t>
  </si>
  <si>
    <t xml:space="preserve">skříň vysoká šatní lamino 280 cm vč. dopravy   </t>
  </si>
  <si>
    <t>998766102</t>
  </si>
  <si>
    <t xml:space="preserve">Přesun hmot pro konstrukce truhlářské v objektech v do 12 m   </t>
  </si>
  <si>
    <t>767</t>
  </si>
  <si>
    <t xml:space="preserve">Konstrukce zámečnické   </t>
  </si>
  <si>
    <t>767662110</t>
  </si>
  <si>
    <t xml:space="preserve">Montáž mříží pevných šroubovaných   </t>
  </si>
  <si>
    <t xml:space="preserve">(1,0+0,90)*1,20   </t>
  </si>
  <si>
    <t>553143420</t>
  </si>
  <si>
    <t xml:space="preserve">okenní mříž 900x1200 mm   </t>
  </si>
  <si>
    <t>553143430</t>
  </si>
  <si>
    <t xml:space="preserve">okenní mříž 1000x1200 mm   </t>
  </si>
  <si>
    <t>767995102</t>
  </si>
  <si>
    <t xml:space="preserve">Montáž atypických zámečnických konstrukcí hmotnosti do 10 kg   </t>
  </si>
  <si>
    <t>kg</t>
  </si>
  <si>
    <t xml:space="preserve">3,925*1,50*2   </t>
  </si>
  <si>
    <t>553143300R</t>
  </si>
  <si>
    <t xml:space="preserve">prodloužení kleštin z profilu 50/10 mm   </t>
  </si>
  <si>
    <t>998767102</t>
  </si>
  <si>
    <t xml:space="preserve">Přesun hmot pro zámečnické konstrukce v objektech v do 12 m   </t>
  </si>
  <si>
    <t>771</t>
  </si>
  <si>
    <t xml:space="preserve">Podlahy z dlaždic   </t>
  </si>
  <si>
    <t>771274123</t>
  </si>
  <si>
    <t xml:space="preserve">Montáž obkladů stupnic z dlaždic protiskluzných keramických flexibilní lepidlo š do 300 mm   </t>
  </si>
  <si>
    <t xml:space="preserve">1,40*18   </t>
  </si>
  <si>
    <t>597</t>
  </si>
  <si>
    <t>597613370</t>
  </si>
  <si>
    <t xml:space="preserve">schodovka 29,5 x 59,5 x 1 cm I. j.   </t>
  </si>
  <si>
    <t xml:space="preserve">25,2 * 1,1   </t>
  </si>
  <si>
    <t>771274242</t>
  </si>
  <si>
    <t xml:space="preserve">Montáž obkladů podstupnic z dlaždic protiskluzných keramických flexibilní lepidlo v do 200 mm   </t>
  </si>
  <si>
    <t xml:space="preserve">1,40*0,175*18   </t>
  </si>
  <si>
    <t>597613080</t>
  </si>
  <si>
    <t xml:space="preserve">dlaždice keramické 29,5 x 59,5 x 1 cm I. j.   </t>
  </si>
  <si>
    <t xml:space="preserve">4,41 * 1,1   </t>
  </si>
  <si>
    <t>771474112</t>
  </si>
  <si>
    <t xml:space="preserve">Montáž soklíků z dlaždic keramických rovných flexibilní lepidlo v do 90 mm   </t>
  </si>
  <si>
    <t xml:space="preserve">35,30   </t>
  </si>
  <si>
    <t xml:space="preserve">"podesta"   </t>
  </si>
  <si>
    <t xml:space="preserve">1,60*2+3,20   </t>
  </si>
  <si>
    <t>597613120</t>
  </si>
  <si>
    <t xml:space="preserve">sokl - podlahy 30 x 8 x 0,8 cm I. j.   </t>
  </si>
  <si>
    <t xml:space="preserve">41,70/0,30*1,05   </t>
  </si>
  <si>
    <t>771474131</t>
  </si>
  <si>
    <t xml:space="preserve">Montáž soklíků z dlaždic keramických schodišťových stupňovitých flexibilní lepidlo v do 65 mm   </t>
  </si>
  <si>
    <t xml:space="preserve">(0,30+0,175)*2*18   </t>
  </si>
  <si>
    <t>597613130</t>
  </si>
  <si>
    <t xml:space="preserve">schodová lišta 30 x 5,5 x 0,8 cm I. j.   </t>
  </si>
  <si>
    <t xml:space="preserve">17,10/0,30*1,10   </t>
  </si>
  <si>
    <t>771574113</t>
  </si>
  <si>
    <t xml:space="preserve">Montáž podlah keramických režných hladkých lepených flexibilním lepidlem do 12 ks/m2   </t>
  </si>
  <si>
    <t xml:space="preserve">21,60+9,50+12,80+8,70+1,50+1,35+1,20+3,20*1,60   </t>
  </si>
  <si>
    <t xml:space="preserve">1,50+3,60   </t>
  </si>
  <si>
    <t>597612900</t>
  </si>
  <si>
    <t xml:space="preserve">dlaždice keramické - podlahy 30 x 30 x 0,8 cm I. j.   </t>
  </si>
  <si>
    <t xml:space="preserve">66,87 * 1,1   </t>
  </si>
  <si>
    <t>771579191</t>
  </si>
  <si>
    <t xml:space="preserve">Příplatek k montáž podlah keramických za plochu do 5 m2   </t>
  </si>
  <si>
    <t xml:space="preserve">1,50+1,35+1,20+1,50+3,60+2,10   </t>
  </si>
  <si>
    <t>771591191</t>
  </si>
  <si>
    <t xml:space="preserve">Příplatek k podlahám za diagonální kladení dlažby   </t>
  </si>
  <si>
    <t>998771102</t>
  </si>
  <si>
    <t xml:space="preserve">Přesun hmot pro podlahy z dlaždic v objektech v do 12 m   </t>
  </si>
  <si>
    <t>776</t>
  </si>
  <si>
    <t xml:space="preserve">Podlahy povlakové   </t>
  </si>
  <si>
    <t>776491111</t>
  </si>
  <si>
    <t xml:space="preserve">Lepení plastové lišty ukončovací samolepicí soklíky a lišty   </t>
  </si>
  <si>
    <t xml:space="preserve">2,95+2,35+0,80*2+2,35+1,0+0,47+1,60+1,88+2,60+1,0+0,40   </t>
  </si>
  <si>
    <t xml:space="preserve">1,50*2+3,50*2+4,35*2+3,15+3,50+4,30+5,0   </t>
  </si>
  <si>
    <t xml:space="preserve">3,90+3,10+0,80*2+1,50+3,0+0,40+0,70+0,60+3,10+1,45+0,30   </t>
  </si>
  <si>
    <t xml:space="preserve">1,40+0,95+3,25+0,60+0,65+5,40+3,55+0,40+0,25+0,65+2,95   </t>
  </si>
  <si>
    <t xml:space="preserve">3,60+2,80+5,25+4,45   </t>
  </si>
  <si>
    <t xml:space="preserve">1,75+0,95+3,50+3,30+2,90+2,45+4,40+3,50+1,40+0,45*2+0,65   </t>
  </si>
  <si>
    <t xml:space="preserve">2,10+3,30+5,25+3,85+5,20+5,30+1,85+0,65+1,80+5,50+0,80+3,50+3,70   </t>
  </si>
  <si>
    <t xml:space="preserve">2,75*3+3,35*2+1,32+1,80*2+0,25+4,15+3,35+5,70+3,35+4,25   </t>
  </si>
  <si>
    <t xml:space="preserve">4,70+4,40+2,75+2,15+1,70*2+2,40*2+1,70+1,10*2+1,70+5,85*2   </t>
  </si>
  <si>
    <t xml:space="preserve">3,45*2+3,35+4,30+4,35+3,70+4,65+3,75+4,10+2,50   </t>
  </si>
  <si>
    <t>284</t>
  </si>
  <si>
    <t>284110040</t>
  </si>
  <si>
    <t xml:space="preserve">lišta speciální soklová PVC 30 x 30 mm   </t>
  </si>
  <si>
    <t xml:space="preserve">295,17 * 1,02   </t>
  </si>
  <si>
    <t>776521100</t>
  </si>
  <si>
    <t xml:space="preserve">Lepení pásů povlakových podlah plastových   </t>
  </si>
  <si>
    <t xml:space="preserve">4,70+5,80+1,50+18,70+15,65+6,50+20,70+18,90   </t>
  </si>
  <si>
    <t xml:space="preserve">5,0+1,50+7,0+17,20+27,30+17,80+4,70   </t>
  </si>
  <si>
    <t xml:space="preserve">11,80+23,50+18,50+6,40+2,10   </t>
  </si>
  <si>
    <t xml:space="preserve">6,70+21,20+16,80+4,80+1,90+14,40   </t>
  </si>
  <si>
    <t>284121010</t>
  </si>
  <si>
    <t xml:space="preserve">krytina podlahová PVC na podložce   </t>
  </si>
  <si>
    <t xml:space="preserve">301,05 * 1,03   </t>
  </si>
  <si>
    <t>776572100</t>
  </si>
  <si>
    <t xml:space="preserve">Lepení pásů povlakových podlah textilních   </t>
  </si>
  <si>
    <t>697</t>
  </si>
  <si>
    <t>697510060</t>
  </si>
  <si>
    <t xml:space="preserve">koberec zátěžový-vysoká zátěž, šíře 4 m   </t>
  </si>
  <si>
    <t>776572110</t>
  </si>
  <si>
    <t xml:space="preserve">Volné položení pásů povlakových podlah textilních s podlepením spojů páskou   </t>
  </si>
  <si>
    <t xml:space="preserve">94,10*1,05   </t>
  </si>
  <si>
    <t>776590100</t>
  </si>
  <si>
    <t xml:space="preserve">Úprava podkladu nášlapných ploch vysátím   </t>
  </si>
  <si>
    <t xml:space="preserve">301,05+94,10   </t>
  </si>
  <si>
    <t>776990112</t>
  </si>
  <si>
    <t xml:space="preserve">Vyrovnání podkladu samonivelační stěrkou tl 3 mm pevnosti 30 Mpa   </t>
  </si>
  <si>
    <t>998776102</t>
  </si>
  <si>
    <t xml:space="preserve">Přesun hmot tonážní pro podlahy povlakové v objektech v do 12 m   </t>
  </si>
  <si>
    <t>781</t>
  </si>
  <si>
    <t xml:space="preserve">Dokončovací práce - obklady keramické   </t>
  </si>
  <si>
    <t>781414111</t>
  </si>
  <si>
    <t xml:space="preserve">Montáž obkladaček vnitřních pravoúhlých pórovinových do 22 ks/m2 lepených flexibilním lepidlem   </t>
  </si>
  <si>
    <t xml:space="preserve">(3,95+3,15+2,15+1,25+0,30*2)*1,80   </t>
  </si>
  <si>
    <t xml:space="preserve">(1,50*2+1,30+0,60)*1,50   </t>
  </si>
  <si>
    <t xml:space="preserve">(1,35+0,55+1,30+0,60)*1,50   </t>
  </si>
  <si>
    <t xml:space="preserve">(1,20*2+1,30+0,60+0,20*2)*1,50   </t>
  </si>
  <si>
    <t xml:space="preserve">"I.patro   </t>
  </si>
  <si>
    <t xml:space="preserve">(1,10*2+1,25+0,55)*1,50   </t>
  </si>
  <si>
    <t xml:space="preserve">(2,90+2,20+1,25+0,55)*1,80   </t>
  </si>
  <si>
    <t xml:space="preserve">(1,50+1,40+0,90+0,20)*1,50   </t>
  </si>
  <si>
    <t xml:space="preserve">(1,50+0,80+3,70+3,0)*1,80   </t>
  </si>
  <si>
    <t xml:space="preserve">(1,0+0,30+1,50*2)*1,50   </t>
  </si>
  <si>
    <t xml:space="preserve">(2,60+2,25)*2*1,80   </t>
  </si>
  <si>
    <t xml:space="preserve">(1,10+1,0*2)*1,30+(1,10*2+0,30)*1,80+1,0*0,50*0,50*2   </t>
  </si>
  <si>
    <t xml:space="preserve">(2,60+1,0*2)*1,30+(3,30+0,30*2)*1,80+1,0*0,50*0,50*2   </t>
  </si>
  <si>
    <t xml:space="preserve">(1,15+1,0*2)*1,30+(1,15+0,70+0,30)*1,80+1,0*0,50*0,50*2   </t>
  </si>
  <si>
    <t xml:space="preserve">(2,30+1,0*2)*1,30+(2,30+0,70*2)*1,80+1,0*0,50*0,50*2   </t>
  </si>
  <si>
    <t>597610370</t>
  </si>
  <si>
    <t xml:space="preserve">obkládačky keramické 20 x 25 x 0,68 cm I. j.   </t>
  </si>
  <si>
    <t xml:space="preserve">148,355 * 1,04   </t>
  </si>
  <si>
    <t>781414114</t>
  </si>
  <si>
    <t xml:space="preserve">Montáž obkladaček vnitřních pórovinových pravoúhlých do 45 ks/m2 lepených flexibilním lepidlem   </t>
  </si>
  <si>
    <t xml:space="preserve">(1,50+2,40*2+3,0*2+4,10)*0,70   </t>
  </si>
  <si>
    <t>597612550</t>
  </si>
  <si>
    <t xml:space="preserve">obkladačky keramické 15 x 15 x 0,6 cm I. j.   </t>
  </si>
  <si>
    <t xml:space="preserve">11,48 * 1,04   </t>
  </si>
  <si>
    <t>781419191</t>
  </si>
  <si>
    <t xml:space="preserve">Příplatek za plochu do 10 m2 jednotlivě   </t>
  </si>
  <si>
    <t xml:space="preserve">7,35+5,70+7,05+6,0*2+6,45+9,03+8,465+11,48   </t>
  </si>
  <si>
    <t>781494111</t>
  </si>
  <si>
    <t xml:space="preserve">Plastové profily rohové lepené flexibilním lepidlem   </t>
  </si>
  <si>
    <t xml:space="preserve">1,80*8+1,50*14   </t>
  </si>
  <si>
    <t xml:space="preserve">1,50*12+1,80*14   </t>
  </si>
  <si>
    <t xml:space="preserve">1,30*8+1,80*8   </t>
  </si>
  <si>
    <t>781494511</t>
  </si>
  <si>
    <t xml:space="preserve">Plastové profily ukončovací lepené flexibilním lepidlem   </t>
  </si>
  <si>
    <t xml:space="preserve">3,95+3,15+2,15+1,25+0,30*2+1,50*2+1,30+0,60   </t>
  </si>
  <si>
    <t xml:space="preserve">1,35+0,55+0,60+1,30+1,20*2+1,30+0,60+0,20*2   </t>
  </si>
  <si>
    <t xml:space="preserve">1,10*2+1,25*2+0,55*2+2,90+2,20+1,50+1,40+0,90   </t>
  </si>
  <si>
    <t xml:space="preserve">0,20+1,50+0,80+3,70+3,0+1,0+0,30+1,50*2+2,60*2+2,25*2   </t>
  </si>
  <si>
    <t xml:space="preserve">1,10*2+0,30*3+3,30+1,15+0,70*2+2,30   </t>
  </si>
  <si>
    <t>781674113</t>
  </si>
  <si>
    <t xml:space="preserve">Montáž obkladů parapetů šířky do 200 mm z dlaždic keramických lepených flexibilním lepidlem   </t>
  </si>
  <si>
    <t xml:space="preserve">"schodiště z přízemí"   </t>
  </si>
  <si>
    <t xml:space="preserve">4,05+3,20   </t>
  </si>
  <si>
    <t>597610350</t>
  </si>
  <si>
    <t xml:space="preserve">7,25 * 1,04   </t>
  </si>
  <si>
    <t>998781102</t>
  </si>
  <si>
    <t xml:space="preserve">Přesun hmot pro obklady keramické v objektech v do 12 m   </t>
  </si>
  <si>
    <t>783</t>
  </si>
  <si>
    <t xml:space="preserve">Dokončovací práce - nátěry   </t>
  </si>
  <si>
    <t>783221130</t>
  </si>
  <si>
    <t xml:space="preserve">Nátěry syntetické KDK barva dražší základní antikorozní   </t>
  </si>
  <si>
    <t xml:space="preserve">"průvlak"   </t>
  </si>
  <si>
    <t xml:space="preserve">(2,75+3,50*2+3,80+4,05)*0,908   </t>
  </si>
  <si>
    <t xml:space="preserve">"sloupy"   </t>
  </si>
  <si>
    <t xml:space="preserve">3,60*0,320*5   </t>
  </si>
  <si>
    <t>783225100</t>
  </si>
  <si>
    <t xml:space="preserve">Nátěry syntetické kovových doplňkových konstrukcí barva standardní dvojnásobné a 1x email   </t>
  </si>
  <si>
    <t xml:space="preserve">(0,60+1,97*2)*0,20*2   </t>
  </si>
  <si>
    <t xml:space="preserve">(0,70+1,97*2)*0,20   </t>
  </si>
  <si>
    <t xml:space="preserve">(0,80+1,97*2)*0,20*2   </t>
  </si>
  <si>
    <t xml:space="preserve">(0,85+1,97*2)*0,20   </t>
  </si>
  <si>
    <t xml:space="preserve">(0,60+1,98*2)*0,20*7   </t>
  </si>
  <si>
    <t xml:space="preserve">(0,80+1,97*2)*0,20*6   </t>
  </si>
  <si>
    <t xml:space="preserve">(0,80+1,97*2)*0,25*4   </t>
  </si>
  <si>
    <t xml:space="preserve">(0,60+1,97*2)*0,17*2   </t>
  </si>
  <si>
    <t xml:space="preserve">(0,80+1,97*2)*0,20*4   </t>
  </si>
  <si>
    <t xml:space="preserve">(0,80+1,97*2)*0,25*2   </t>
  </si>
  <si>
    <t xml:space="preserve">(0,90+1,97*2)*0,25   </t>
  </si>
  <si>
    <t>783783321</t>
  </si>
  <si>
    <t xml:space="preserve">Nátěry tesařských konstrukcí proti dřevokazným houbám, hmyzu a plísním sanační   </t>
  </si>
  <si>
    <t>784</t>
  </si>
  <si>
    <t xml:space="preserve">Dokončovací práce - malby   </t>
  </si>
  <si>
    <t>784453621</t>
  </si>
  <si>
    <t xml:space="preserve">Malby směsi tekuté disperzní bílé s penetrací místnost v do 3,8 m   </t>
  </si>
  <si>
    <t xml:space="preserve">(9,25+5,0)*2*2,80+45,0   </t>
  </si>
  <si>
    <t xml:space="preserve">(5,75+3,55+5,70+4,20)*2,80+23,0   </t>
  </si>
  <si>
    <t xml:space="preserve">(4,50+5,70+4,75+5,75)*2,80+26,10   </t>
  </si>
  <si>
    <t xml:space="preserve">(2,80+8,0*2+2,70)*2,80+21,60   </t>
  </si>
  <si>
    <t xml:space="preserve">(2,70*2+3,10+3,25)*2,80+9,50   </t>
  </si>
  <si>
    <t xml:space="preserve">(3,50+3,20+4,10+1,50+1,90*2)*2,80   </t>
  </si>
  <si>
    <t xml:space="preserve">(3,40*2+3,50+3,70)*2,30+12,80*1,30   </t>
  </si>
  <si>
    <t xml:space="preserve">(2,25*2+3,80+4,0)*1,15+8,70   </t>
  </si>
  <si>
    <t xml:space="preserve">(1,0+1,50+1,35+1,0+1,20+1,0)*2*1,45+1,50+1,35+1,20   </t>
  </si>
  <si>
    <t xml:space="preserve">(4,0+1,70)*2*2,75+11,0   </t>
  </si>
  <si>
    <t xml:space="preserve">(2,90+1,45)*2,75+4,70   </t>
  </si>
  <si>
    <t xml:space="preserve">(4,0+1,75)*2+7,0   </t>
  </si>
  <si>
    <t xml:space="preserve">(4,0+3,85+4,40*2)*2,75+17,20   </t>
  </si>
  <si>
    <t xml:space="preserve">(1,25+1,40)*2*1,25   </t>
  </si>
  <si>
    <t xml:space="preserve">(2,90+1,40)*2*0,95+3,60   </t>
  </si>
  <si>
    <t xml:space="preserve">(5,20+5,40)*2*2,75+28,10   </t>
  </si>
  <si>
    <t xml:space="preserve">(5,40+3,60)*2*2,75+19,50   </t>
  </si>
  <si>
    <t xml:space="preserve">(3,75+3,80+4,50+3,60)*2,75+20,70   </t>
  </si>
  <si>
    <t xml:space="preserve">(3,65+1,50)*2*0,95+5,0   </t>
  </si>
  <si>
    <t xml:space="preserve">(1,50+0,90)*2*1,25+1,50   </t>
  </si>
  <si>
    <t xml:space="preserve">(4,90+5,0+3,15+3,50)*2,75+15,65   </t>
  </si>
  <si>
    <t xml:space="preserve">(4,30+4,35)*2*2,75+18,70   </t>
  </si>
  <si>
    <t xml:space="preserve">(1,60+2,90)*2*2,75+4,70   </t>
  </si>
  <si>
    <t xml:space="preserve">(3,90+1,65)*2*2,75+6,50   </t>
  </si>
  <si>
    <t xml:space="preserve">(2,90+2,60)*2*0,95+5,80   </t>
  </si>
  <si>
    <t xml:space="preserve">(1,0+1,50)*2*1,25+1,50   </t>
  </si>
  <si>
    <t xml:space="preserve">(5,50+6,10)*2*2,75+17,80   </t>
  </si>
  <si>
    <t xml:space="preserve">(4,65+4,30)*2,55+11,60   </t>
  </si>
  <si>
    <t xml:space="preserve">(4,65+4,10)*2*2,55+14,40   </t>
  </si>
  <si>
    <t xml:space="preserve">(3,30+2,10)*2*0,75+6,40   </t>
  </si>
  <si>
    <t xml:space="preserve">(2,10+1,10)*2*1,05+2,10   </t>
  </si>
  <si>
    <t xml:space="preserve">(2,75+4,30)*2*2,55+11,80   </t>
  </si>
  <si>
    <t xml:space="preserve">(5,90+4,30)*2*2,55+23,50   </t>
  </si>
  <si>
    <t xml:space="preserve">(4,70+4,50+4,30*2)*2,55+18,50   </t>
  </si>
  <si>
    <t xml:space="preserve">(4,50+3,70+4,30*2)*2,55+16,80   </t>
  </si>
  <si>
    <t xml:space="preserve">(5,90+4,30)*2*2,55+21,20   </t>
  </si>
  <si>
    <t xml:space="preserve">(2,85+2,40)*2*2,55+6,70   </t>
  </si>
  <si>
    <t xml:space="preserve">(3,0+1,70)*2*0,75+4,80   </t>
  </si>
  <si>
    <t xml:space="preserve">(1,15+1,70)*2*1,05+1,90   </t>
  </si>
  <si>
    <t xml:space="preserve">Celkem   </t>
  </si>
  <si>
    <t xml:space="preserve"> </t>
  </si>
  <si>
    <t xml:space="preserve"> 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</si>
</sst>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3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8"/>
      <color indexed="63"/>
      <name val="Arial CE"/>
      <charset val="238"/>
    </font>
    <font>
      <sz val="8"/>
      <color indexed="20"/>
      <name val="Arial CE"/>
      <charset val="238"/>
    </font>
    <font>
      <sz val="8"/>
      <color indexed="10"/>
      <name val="Arial CE"/>
      <charset val="238"/>
    </font>
    <font>
      <i/>
      <sz val="8"/>
      <color indexed="12"/>
      <name val="Arial CE"/>
      <charset val="238"/>
    </font>
    <font>
      <i/>
      <sz val="7"/>
      <name val="Arial CE"/>
      <charset val="238"/>
    </font>
    <font>
      <sz val="8"/>
      <color indexed="18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</borders>
  <cellStyleXfs count="1">
    <xf numFmtId="0" fontId="0" fillId="0" borderId="0" applyAlignment="0">
      <alignment vertical="top" wrapText="1"/>
      <protection locked="0"/>
    </xf>
  </cellStyleXfs>
  <cellXfs count="89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0" fillId="2" borderId="0" xfId="0" applyFont="1" applyFill="1" applyAlignment="1">
      <alignment horizontal="left" vertical="top"/>
      <protection locked="0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6" fontId="4" fillId="0" borderId="4" xfId="0" applyNumberFormat="1" applyFont="1" applyBorder="1" applyAlignment="1">
      <alignment horizontal="right"/>
      <protection locked="0"/>
    </xf>
    <xf numFmtId="164" fontId="6" fillId="0" borderId="2" xfId="0" applyNumberFormat="1" applyFont="1" applyBorder="1" applyAlignment="1">
      <alignment horizontal="right"/>
      <protection locked="0"/>
    </xf>
    <xf numFmtId="0" fontId="6" fillId="0" borderId="3" xfId="0" applyFont="1" applyBorder="1" applyAlignment="1">
      <alignment horizontal="left" wrapText="1"/>
      <protection locked="0"/>
    </xf>
    <xf numFmtId="165" fontId="6" fillId="0" borderId="3" xfId="0" applyNumberFormat="1" applyFont="1" applyBorder="1" applyAlignment="1">
      <alignment horizontal="right"/>
      <protection locked="0"/>
    </xf>
    <xf numFmtId="166" fontId="6" fillId="0" borderId="3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right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4" fontId="4" fillId="0" borderId="7" xfId="0" applyNumberFormat="1" applyFont="1" applyBorder="1" applyAlignment="1">
      <alignment horizontal="right"/>
      <protection locked="0"/>
    </xf>
    <xf numFmtId="0" fontId="4" fillId="0" borderId="8" xfId="0" applyFont="1" applyBorder="1" applyAlignment="1">
      <alignment horizontal="left" wrapText="1"/>
      <protection locked="0"/>
    </xf>
    <xf numFmtId="165" fontId="4" fillId="0" borderId="8" xfId="0" applyNumberFormat="1" applyFont="1" applyBorder="1" applyAlignment="1">
      <alignment horizontal="right"/>
      <protection locked="0"/>
    </xf>
    <xf numFmtId="166" fontId="4" fillId="0" borderId="8" xfId="0" applyNumberFormat="1" applyFont="1" applyBorder="1" applyAlignment="1">
      <alignment horizontal="right"/>
      <protection locked="0"/>
    </xf>
    <xf numFmtId="164" fontId="4" fillId="0" borderId="9" xfId="0" applyNumberFormat="1" applyFont="1" applyBorder="1" applyAlignment="1">
      <alignment horizontal="right"/>
      <protection locked="0"/>
    </xf>
    <xf numFmtId="0" fontId="4" fillId="0" borderId="10" xfId="0" applyFont="1" applyBorder="1" applyAlignment="1">
      <alignment horizontal="left" wrapText="1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6" fontId="4" fillId="0" borderId="10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4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65" fontId="8" fillId="0" borderId="3" xfId="0" applyNumberFormat="1" applyFont="1" applyBorder="1" applyAlignment="1">
      <alignment horizontal="right"/>
      <protection locked="0"/>
    </xf>
    <xf numFmtId="166" fontId="8" fillId="0" borderId="3" xfId="0" applyNumberFormat="1" applyFont="1" applyBorder="1" applyAlignment="1">
      <alignment horizontal="right"/>
      <protection locked="0"/>
    </xf>
    <xf numFmtId="164" fontId="6" fillId="0" borderId="5" xfId="0" applyNumberFormat="1" applyFont="1" applyBorder="1" applyAlignment="1">
      <alignment horizontal="right"/>
      <protection locked="0"/>
    </xf>
    <xf numFmtId="0" fontId="6" fillId="0" borderId="6" xfId="0" applyFont="1" applyBorder="1" applyAlignment="1">
      <alignment horizontal="left" wrapText="1"/>
      <protection locked="0"/>
    </xf>
    <xf numFmtId="165" fontId="6" fillId="0" borderId="6" xfId="0" applyNumberFormat="1" applyFont="1" applyBorder="1" applyAlignment="1">
      <alignment horizontal="right"/>
      <protection locked="0"/>
    </xf>
    <xf numFmtId="166" fontId="6" fillId="0" borderId="6" xfId="0" applyNumberFormat="1" applyFont="1" applyBorder="1" applyAlignment="1">
      <alignment horizontal="right"/>
      <protection locked="0"/>
    </xf>
    <xf numFmtId="164" fontId="6" fillId="0" borderId="9" xfId="0" applyNumberFormat="1" applyFont="1" applyBorder="1" applyAlignment="1">
      <alignment horizontal="right"/>
      <protection locked="0"/>
    </xf>
    <xf numFmtId="0" fontId="6" fillId="0" borderId="10" xfId="0" applyFont="1" applyBorder="1" applyAlignment="1">
      <alignment horizontal="left" wrapText="1"/>
      <protection locked="0"/>
    </xf>
    <xf numFmtId="165" fontId="6" fillId="0" borderId="10" xfId="0" applyNumberFormat="1" applyFont="1" applyBorder="1" applyAlignment="1">
      <alignment horizontal="right"/>
      <protection locked="0"/>
    </xf>
    <xf numFmtId="166" fontId="6" fillId="0" borderId="10" xfId="0" applyNumberFormat="1" applyFont="1" applyBorder="1" applyAlignment="1">
      <alignment horizontal="right"/>
      <protection locked="0"/>
    </xf>
    <xf numFmtId="164" fontId="6" fillId="0" borderId="7" xfId="0" applyNumberFormat="1" applyFont="1" applyBorder="1" applyAlignment="1">
      <alignment horizontal="right"/>
      <protection locked="0"/>
    </xf>
    <xf numFmtId="0" fontId="6" fillId="0" borderId="8" xfId="0" applyFont="1" applyBorder="1" applyAlignment="1">
      <alignment horizontal="left" wrapText="1"/>
      <protection locked="0"/>
    </xf>
    <xf numFmtId="165" fontId="6" fillId="0" borderId="8" xfId="0" applyNumberFormat="1" applyFont="1" applyBorder="1" applyAlignment="1">
      <alignment horizontal="right"/>
      <protection locked="0"/>
    </xf>
    <xf numFmtId="166" fontId="6" fillId="0" borderId="8" xfId="0" applyNumberFormat="1" applyFont="1" applyBorder="1" applyAlignment="1">
      <alignment horizontal="right"/>
      <protection locked="0"/>
    </xf>
    <xf numFmtId="164" fontId="9" fillId="0" borderId="2" xfId="0" applyNumberFormat="1" applyFont="1" applyBorder="1" applyAlignment="1">
      <alignment horizontal="right"/>
      <protection locked="0"/>
    </xf>
    <xf numFmtId="0" fontId="9" fillId="0" borderId="3" xfId="0" applyFont="1" applyBorder="1" applyAlignment="1">
      <alignment horizontal="left" wrapText="1"/>
      <protection locked="0"/>
    </xf>
    <xf numFmtId="165" fontId="9" fillId="0" borderId="3" xfId="0" applyNumberFormat="1" applyFont="1" applyBorder="1" applyAlignment="1">
      <alignment horizontal="right"/>
      <protection locked="0"/>
    </xf>
    <xf numFmtId="166" fontId="9" fillId="0" borderId="3" xfId="0" applyNumberFormat="1" applyFont="1" applyBorder="1" applyAlignment="1">
      <alignment horizontal="right"/>
      <protection locked="0"/>
    </xf>
    <xf numFmtId="164" fontId="10" fillId="0" borderId="11" xfId="0" applyNumberFormat="1" applyFont="1" applyBorder="1" applyAlignment="1">
      <alignment horizontal="right" vertical="center"/>
      <protection locked="0"/>
    </xf>
    <xf numFmtId="0" fontId="10" fillId="0" borderId="12" xfId="0" applyFont="1" applyBorder="1" applyAlignment="1">
      <alignment horizontal="left" vertical="center" wrapText="1"/>
      <protection locked="0"/>
    </xf>
    <xf numFmtId="165" fontId="10" fillId="0" borderId="12" xfId="0" applyNumberFormat="1" applyFont="1" applyBorder="1" applyAlignment="1">
      <alignment horizontal="right" vertical="center"/>
      <protection locked="0"/>
    </xf>
    <xf numFmtId="166" fontId="10" fillId="0" borderId="12" xfId="0" applyNumberFormat="1" applyFont="1" applyBorder="1" applyAlignment="1">
      <alignment horizontal="right" vertical="center"/>
      <protection locked="0"/>
    </xf>
    <xf numFmtId="164" fontId="11" fillId="0" borderId="2" xfId="0" applyNumberFormat="1" applyFont="1" applyBorder="1" applyAlignment="1">
      <alignment horizontal="right"/>
      <protection locked="0"/>
    </xf>
    <xf numFmtId="0" fontId="11" fillId="0" borderId="3" xfId="0" applyFont="1" applyBorder="1" applyAlignment="1">
      <alignment horizontal="left" wrapText="1"/>
      <protection locked="0"/>
    </xf>
    <xf numFmtId="165" fontId="11" fillId="0" borderId="3" xfId="0" applyNumberFormat="1" applyFont="1" applyBorder="1" applyAlignment="1">
      <alignment horizontal="right"/>
      <protection locked="0"/>
    </xf>
    <xf numFmtId="166" fontId="11" fillId="0" borderId="3" xfId="0" applyNumberFormat="1" applyFont="1" applyBorder="1" applyAlignment="1">
      <alignment horizontal="right"/>
      <protection locked="0"/>
    </xf>
    <xf numFmtId="164" fontId="9" fillId="0" borderId="5" xfId="0" applyNumberFormat="1" applyFont="1" applyBorder="1" applyAlignment="1">
      <alignment horizontal="right"/>
      <protection locked="0"/>
    </xf>
    <xf numFmtId="0" fontId="9" fillId="0" borderId="6" xfId="0" applyFont="1" applyBorder="1" applyAlignment="1">
      <alignment horizontal="left" wrapText="1"/>
      <protection locked="0"/>
    </xf>
    <xf numFmtId="165" fontId="9" fillId="0" borderId="6" xfId="0" applyNumberFormat="1" applyFont="1" applyBorder="1" applyAlignment="1">
      <alignment horizontal="right"/>
      <protection locked="0"/>
    </xf>
    <xf numFmtId="166" fontId="9" fillId="0" borderId="6" xfId="0" applyNumberFormat="1" applyFont="1" applyBorder="1" applyAlignment="1">
      <alignment horizontal="right"/>
      <protection locked="0"/>
    </xf>
    <xf numFmtId="164" fontId="9" fillId="0" borderId="7" xfId="0" applyNumberFormat="1" applyFont="1" applyBorder="1" applyAlignment="1">
      <alignment horizontal="right"/>
      <protection locked="0"/>
    </xf>
    <xf numFmtId="0" fontId="9" fillId="0" borderId="8" xfId="0" applyFont="1" applyBorder="1" applyAlignment="1">
      <alignment horizontal="left" wrapText="1"/>
      <protection locked="0"/>
    </xf>
    <xf numFmtId="165" fontId="9" fillId="0" borderId="8" xfId="0" applyNumberFormat="1" applyFont="1" applyBorder="1" applyAlignment="1">
      <alignment horizontal="right"/>
      <protection locked="0"/>
    </xf>
    <xf numFmtId="166" fontId="9" fillId="0" borderId="8" xfId="0" applyNumberFormat="1" applyFont="1" applyBorder="1" applyAlignment="1">
      <alignment horizontal="right"/>
      <protection locked="0"/>
    </xf>
    <xf numFmtId="164" fontId="9" fillId="0" borderId="9" xfId="0" applyNumberFormat="1" applyFont="1" applyBorder="1" applyAlignment="1">
      <alignment horizontal="right"/>
      <protection locked="0"/>
    </xf>
    <xf numFmtId="0" fontId="9" fillId="0" borderId="10" xfId="0" applyFont="1" applyBorder="1" applyAlignment="1">
      <alignment horizontal="left" wrapText="1"/>
      <protection locked="0"/>
    </xf>
    <xf numFmtId="165" fontId="9" fillId="0" borderId="10" xfId="0" applyNumberFormat="1" applyFont="1" applyBorder="1" applyAlignment="1">
      <alignment horizontal="right"/>
      <protection locked="0"/>
    </xf>
    <xf numFmtId="166" fontId="9" fillId="0" borderId="10" xfId="0" applyNumberFormat="1" applyFont="1" applyBorder="1" applyAlignment="1">
      <alignment horizontal="right"/>
      <protection locked="0"/>
    </xf>
    <xf numFmtId="164" fontId="12" fillId="0" borderId="0" xfId="0" applyNumberFormat="1" applyFont="1" applyAlignment="1">
      <alignment horizontal="right"/>
      <protection locked="0"/>
    </xf>
    <xf numFmtId="0" fontId="12" fillId="0" borderId="0" xfId="0" applyFont="1" applyAlignment="1">
      <alignment horizontal="left" wrapText="1"/>
      <protection locked="0"/>
    </xf>
    <xf numFmtId="165" fontId="12" fillId="0" borderId="0" xfId="0" applyNumberFormat="1" applyFont="1" applyAlignment="1">
      <alignment horizontal="right"/>
      <protection locked="0"/>
    </xf>
    <xf numFmtId="166" fontId="12" fillId="0" borderId="0" xfId="0" applyNumberFormat="1" applyFont="1" applyAlignment="1">
      <alignment horizontal="right"/>
      <protection locked="0"/>
    </xf>
    <xf numFmtId="166" fontId="4" fillId="0" borderId="14" xfId="0" applyNumberFormat="1" applyFont="1" applyBorder="1" applyAlignment="1">
      <alignment horizontal="right"/>
      <protection locked="0"/>
    </xf>
    <xf numFmtId="166" fontId="0" fillId="0" borderId="13" xfId="0" applyNumberFormat="1" applyBorder="1" applyAlignment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68"/>
  <sheetViews>
    <sheetView showGridLines="0" tabSelected="1" workbookViewId="0">
      <pane ySplit="9" topLeftCell="A861" activePane="bottomLeft" state="frozenSplit"/>
      <selection pane="bottomLeft" activeCell="G880" sqref="G880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6384" width="10.5" style="1"/>
  </cols>
  <sheetData>
    <row r="1" spans="1:8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</row>
    <row r="2" spans="1:8" s="6" customFormat="1" ht="12.75" customHeight="1">
      <c r="A2" s="10" t="s">
        <v>1</v>
      </c>
      <c r="B2" s="11"/>
      <c r="C2" s="11"/>
      <c r="D2" s="11"/>
      <c r="E2" s="11"/>
      <c r="F2" s="9"/>
      <c r="G2" s="8"/>
      <c r="H2" s="8"/>
    </row>
    <row r="3" spans="1:8" s="6" customFormat="1" ht="12.75" customHeight="1">
      <c r="A3" s="10" t="s">
        <v>2</v>
      </c>
      <c r="B3" s="11"/>
      <c r="C3" s="11"/>
      <c r="D3" s="11"/>
      <c r="E3" s="11"/>
      <c r="F3" s="9"/>
      <c r="G3" s="8"/>
      <c r="H3" s="8"/>
    </row>
    <row r="4" spans="1:8" s="6" customFormat="1" ht="12.75" customHeight="1">
      <c r="A4" s="10"/>
      <c r="B4" s="11"/>
      <c r="C4" s="10"/>
      <c r="D4" s="11"/>
      <c r="E4" s="11"/>
      <c r="F4" s="9"/>
      <c r="G4" s="8"/>
      <c r="H4" s="8"/>
    </row>
    <row r="5" spans="1:8" s="6" customFormat="1" ht="12.75" customHeight="1">
      <c r="A5" s="11" t="s">
        <v>3</v>
      </c>
      <c r="B5" s="11"/>
      <c r="C5" s="11"/>
      <c r="D5" s="11"/>
      <c r="E5" s="11"/>
      <c r="F5" s="9"/>
      <c r="G5" s="8"/>
      <c r="H5" s="11" t="s">
        <v>4</v>
      </c>
    </row>
    <row r="6" spans="1:8" s="6" customFormat="1" ht="6" customHeight="1">
      <c r="A6" s="8"/>
      <c r="B6" s="8"/>
      <c r="C6" s="8"/>
      <c r="D6" s="8"/>
      <c r="E6" s="8"/>
      <c r="F6" s="9"/>
      <c r="G6" s="8"/>
      <c r="H6" s="8"/>
    </row>
    <row r="7" spans="1:8" s="6" customFormat="1" ht="24" customHeight="1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  <c r="F7" s="13" t="s">
        <v>10</v>
      </c>
      <c r="G7" s="12" t="s">
        <v>11</v>
      </c>
      <c r="H7" s="12" t="s">
        <v>12</v>
      </c>
    </row>
    <row r="8" spans="1:8" s="6" customFormat="1" ht="12.75" customHeight="1">
      <c r="A8" s="12" t="s">
        <v>13</v>
      </c>
      <c r="B8" s="12" t="s">
        <v>14</v>
      </c>
      <c r="C8" s="12" t="s">
        <v>15</v>
      </c>
      <c r="D8" s="12" t="s">
        <v>16</v>
      </c>
      <c r="E8" s="12" t="s">
        <v>17</v>
      </c>
      <c r="F8" s="13" t="s">
        <v>18</v>
      </c>
      <c r="G8" s="12" t="s">
        <v>19</v>
      </c>
      <c r="H8" s="12" t="s">
        <v>20</v>
      </c>
    </row>
    <row r="9" spans="1:8" s="6" customFormat="1" ht="4.5" customHeight="1">
      <c r="A9" s="8"/>
      <c r="B9" s="8"/>
      <c r="C9" s="8"/>
      <c r="D9" s="8"/>
      <c r="E9" s="8"/>
      <c r="F9" s="9"/>
      <c r="G9" s="8"/>
      <c r="H9" s="8"/>
    </row>
    <row r="10" spans="1:8" s="6" customFormat="1" ht="21" customHeight="1">
      <c r="A10" s="14"/>
      <c r="B10" s="15"/>
      <c r="C10" s="15" t="s">
        <v>21</v>
      </c>
      <c r="D10" s="15" t="s">
        <v>22</v>
      </c>
      <c r="E10" s="15"/>
      <c r="F10" s="16"/>
      <c r="G10" s="17"/>
      <c r="H10" s="17"/>
    </row>
    <row r="11" spans="1:8" s="6" customFormat="1" ht="21" customHeight="1">
      <c r="A11" s="14"/>
      <c r="B11" s="15"/>
      <c r="C11" s="15" t="s">
        <v>13</v>
      </c>
      <c r="D11" s="15" t="s">
        <v>23</v>
      </c>
      <c r="E11" s="15"/>
      <c r="F11" s="16"/>
      <c r="G11" s="17"/>
      <c r="H11" s="17"/>
    </row>
    <row r="12" spans="1:8" s="6" customFormat="1" ht="13.5" customHeight="1" thickBot="1">
      <c r="A12" s="18">
        <v>1</v>
      </c>
      <c r="B12" s="19" t="s">
        <v>24</v>
      </c>
      <c r="C12" s="19" t="s">
        <v>25</v>
      </c>
      <c r="D12" s="19" t="s">
        <v>26</v>
      </c>
      <c r="E12" s="19" t="s">
        <v>27</v>
      </c>
      <c r="F12" s="20">
        <v>18.059999999999999</v>
      </c>
      <c r="G12" s="21">
        <v>460</v>
      </c>
      <c r="H12" s="22">
        <f>F12*G12</f>
        <v>8307.5999999999985</v>
      </c>
    </row>
    <row r="13" spans="1:8" s="6" customFormat="1" ht="13.5" customHeight="1" thickBot="1">
      <c r="A13" s="23"/>
      <c r="B13" s="24"/>
      <c r="C13" s="24"/>
      <c r="D13" s="24" t="s">
        <v>28</v>
      </c>
      <c r="E13" s="24"/>
      <c r="F13" s="25">
        <v>18.059999999999999</v>
      </c>
      <c r="G13" s="26"/>
      <c r="H13" s="22">
        <f t="shared" ref="H13:H76" si="0">F13*G13</f>
        <v>0</v>
      </c>
    </row>
    <row r="14" spans="1:8" s="6" customFormat="1" ht="13.5" customHeight="1" thickBot="1">
      <c r="A14" s="18">
        <v>2</v>
      </c>
      <c r="B14" s="19" t="s">
        <v>29</v>
      </c>
      <c r="C14" s="19" t="s">
        <v>30</v>
      </c>
      <c r="D14" s="19" t="s">
        <v>31</v>
      </c>
      <c r="E14" s="19" t="s">
        <v>32</v>
      </c>
      <c r="F14" s="20">
        <v>9.1</v>
      </c>
      <c r="G14" s="21">
        <v>720</v>
      </c>
      <c r="H14" s="22">
        <f t="shared" si="0"/>
        <v>6552</v>
      </c>
    </row>
    <row r="15" spans="1:8" s="6" customFormat="1" ht="13.5" customHeight="1" thickBot="1">
      <c r="A15" s="23"/>
      <c r="B15" s="24"/>
      <c r="C15" s="24"/>
      <c r="D15" s="24" t="s">
        <v>33</v>
      </c>
      <c r="E15" s="24"/>
      <c r="F15" s="25">
        <v>9.1</v>
      </c>
      <c r="G15" s="26"/>
      <c r="H15" s="22">
        <f t="shared" si="0"/>
        <v>0</v>
      </c>
    </row>
    <row r="16" spans="1:8" s="6" customFormat="1" ht="13.5" customHeight="1" thickBot="1">
      <c r="A16" s="27">
        <v>3</v>
      </c>
      <c r="B16" s="28" t="s">
        <v>29</v>
      </c>
      <c r="C16" s="28" t="s">
        <v>34</v>
      </c>
      <c r="D16" s="28" t="s">
        <v>35</v>
      </c>
      <c r="E16" s="28" t="s">
        <v>36</v>
      </c>
      <c r="F16" s="29">
        <v>4</v>
      </c>
      <c r="G16" s="30">
        <v>160</v>
      </c>
      <c r="H16" s="22">
        <f t="shared" si="0"/>
        <v>640</v>
      </c>
    </row>
    <row r="17" spans="1:8" s="6" customFormat="1" ht="13.5" customHeight="1" thickBot="1">
      <c r="A17" s="31">
        <v>4</v>
      </c>
      <c r="B17" s="32" t="s">
        <v>24</v>
      </c>
      <c r="C17" s="32" t="s">
        <v>37</v>
      </c>
      <c r="D17" s="32" t="s">
        <v>38</v>
      </c>
      <c r="E17" s="32" t="s">
        <v>27</v>
      </c>
      <c r="F17" s="33">
        <v>18.059999999999999</v>
      </c>
      <c r="G17" s="34">
        <v>25</v>
      </c>
      <c r="H17" s="22">
        <f t="shared" si="0"/>
        <v>451.49999999999994</v>
      </c>
    </row>
    <row r="18" spans="1:8" s="6" customFormat="1" ht="24" customHeight="1" thickBot="1">
      <c r="A18" s="31">
        <v>5</v>
      </c>
      <c r="B18" s="32" t="s">
        <v>24</v>
      </c>
      <c r="C18" s="32" t="s">
        <v>39</v>
      </c>
      <c r="D18" s="32" t="s">
        <v>40</v>
      </c>
      <c r="E18" s="32" t="s">
        <v>27</v>
      </c>
      <c r="F18" s="33">
        <v>18.059999999999999</v>
      </c>
      <c r="G18" s="34">
        <v>170</v>
      </c>
      <c r="H18" s="22">
        <f t="shared" si="0"/>
        <v>3070.2</v>
      </c>
    </row>
    <row r="19" spans="1:8" s="6" customFormat="1" ht="13.5" customHeight="1" thickBot="1">
      <c r="A19" s="31">
        <v>6</v>
      </c>
      <c r="B19" s="32" t="s">
        <v>24</v>
      </c>
      <c r="C19" s="32" t="s">
        <v>41</v>
      </c>
      <c r="D19" s="32" t="s">
        <v>42</v>
      </c>
      <c r="E19" s="32" t="s">
        <v>27</v>
      </c>
      <c r="F19" s="33">
        <v>18.059999999999999</v>
      </c>
      <c r="G19" s="34">
        <v>75</v>
      </c>
      <c r="H19" s="22">
        <f t="shared" si="0"/>
        <v>1354.5</v>
      </c>
    </row>
    <row r="20" spans="1:8" s="6" customFormat="1" ht="13.5" customHeight="1" thickBot="1">
      <c r="A20" s="31">
        <v>7</v>
      </c>
      <c r="B20" s="32" t="s">
        <v>24</v>
      </c>
      <c r="C20" s="32" t="s">
        <v>43</v>
      </c>
      <c r="D20" s="32" t="s">
        <v>44</v>
      </c>
      <c r="E20" s="32" t="s">
        <v>27</v>
      </c>
      <c r="F20" s="33">
        <v>18.059999999999999</v>
      </c>
      <c r="G20" s="34">
        <v>25</v>
      </c>
      <c r="H20" s="22">
        <f t="shared" si="0"/>
        <v>451.49999999999994</v>
      </c>
    </row>
    <row r="21" spans="1:8" s="6" customFormat="1" ht="24" customHeight="1" thickBot="1">
      <c r="A21" s="35">
        <v>8</v>
      </c>
      <c r="B21" s="36" t="s">
        <v>24</v>
      </c>
      <c r="C21" s="36" t="s">
        <v>45</v>
      </c>
      <c r="D21" s="36" t="s">
        <v>46</v>
      </c>
      <c r="E21" s="36" t="s">
        <v>47</v>
      </c>
      <c r="F21" s="37">
        <v>32.508000000000003</v>
      </c>
      <c r="G21" s="38">
        <v>270</v>
      </c>
      <c r="H21" s="22">
        <f t="shared" si="0"/>
        <v>8777.16</v>
      </c>
    </row>
    <row r="22" spans="1:8" s="6" customFormat="1" ht="13.5" customHeight="1" thickBot="1">
      <c r="A22" s="23"/>
      <c r="B22" s="24"/>
      <c r="C22" s="24"/>
      <c r="D22" s="24" t="s">
        <v>48</v>
      </c>
      <c r="E22" s="24"/>
      <c r="F22" s="25">
        <v>32.508000000000003</v>
      </c>
      <c r="G22" s="26"/>
      <c r="H22" s="22">
        <f t="shared" si="0"/>
        <v>0</v>
      </c>
    </row>
    <row r="23" spans="1:8" s="6" customFormat="1" ht="21" customHeight="1" thickBot="1">
      <c r="A23" s="14"/>
      <c r="B23" s="15"/>
      <c r="C23" s="15" t="s">
        <v>14</v>
      </c>
      <c r="D23" s="15" t="s">
        <v>49</v>
      </c>
      <c r="E23" s="15"/>
      <c r="F23" s="16"/>
      <c r="G23" s="17"/>
      <c r="H23" s="22" t="s">
        <v>1104</v>
      </c>
    </row>
    <row r="24" spans="1:8" s="6" customFormat="1" ht="13.5" customHeight="1" thickBot="1">
      <c r="A24" s="18">
        <v>9</v>
      </c>
      <c r="B24" s="19" t="s">
        <v>29</v>
      </c>
      <c r="C24" s="19" t="s">
        <v>50</v>
      </c>
      <c r="D24" s="19" t="s">
        <v>51</v>
      </c>
      <c r="E24" s="19" t="s">
        <v>27</v>
      </c>
      <c r="F24" s="20">
        <v>18.059999999999999</v>
      </c>
      <c r="G24" s="21">
        <v>190</v>
      </c>
      <c r="H24" s="22">
        <f t="shared" si="0"/>
        <v>3431.3999999999996</v>
      </c>
    </row>
    <row r="25" spans="1:8" s="6" customFormat="1" ht="21" customHeight="1" thickBot="1">
      <c r="A25" s="14"/>
      <c r="B25" s="15"/>
      <c r="C25" s="15" t="s">
        <v>15</v>
      </c>
      <c r="D25" s="15" t="s">
        <v>52</v>
      </c>
      <c r="E25" s="15"/>
      <c r="F25" s="16"/>
      <c r="G25" s="17"/>
      <c r="H25" s="22" t="s">
        <v>1104</v>
      </c>
    </row>
    <row r="26" spans="1:8" s="6" customFormat="1" ht="24" customHeight="1" thickBot="1">
      <c r="A26" s="18">
        <v>10</v>
      </c>
      <c r="B26" s="19" t="s">
        <v>53</v>
      </c>
      <c r="C26" s="19" t="s">
        <v>54</v>
      </c>
      <c r="D26" s="19" t="s">
        <v>55</v>
      </c>
      <c r="E26" s="19" t="s">
        <v>36</v>
      </c>
      <c r="F26" s="20">
        <v>54</v>
      </c>
      <c r="G26" s="21">
        <v>180</v>
      </c>
      <c r="H26" s="22">
        <f t="shared" si="0"/>
        <v>9720</v>
      </c>
    </row>
    <row r="27" spans="1:8" s="6" customFormat="1" ht="13.5" customHeight="1" thickBot="1">
      <c r="A27" s="39"/>
      <c r="B27" s="40"/>
      <c r="C27" s="40"/>
      <c r="D27" s="40" t="s">
        <v>56</v>
      </c>
      <c r="E27" s="40"/>
      <c r="F27" s="41"/>
      <c r="G27" s="42"/>
      <c r="H27" s="22">
        <f t="shared" si="0"/>
        <v>0</v>
      </c>
    </row>
    <row r="28" spans="1:8" s="6" customFormat="1" ht="13.5" customHeight="1" thickBot="1">
      <c r="A28" s="23"/>
      <c r="B28" s="24"/>
      <c r="C28" s="24"/>
      <c r="D28" s="24" t="s">
        <v>57</v>
      </c>
      <c r="E28" s="24"/>
      <c r="F28" s="25">
        <v>54</v>
      </c>
      <c r="G28" s="26"/>
      <c r="H28" s="22">
        <f t="shared" si="0"/>
        <v>0</v>
      </c>
    </row>
    <row r="29" spans="1:8" s="6" customFormat="1" ht="24" customHeight="1" thickBot="1">
      <c r="A29" s="18">
        <v>11</v>
      </c>
      <c r="B29" s="19" t="s">
        <v>53</v>
      </c>
      <c r="C29" s="19" t="s">
        <v>58</v>
      </c>
      <c r="D29" s="19" t="s">
        <v>59</v>
      </c>
      <c r="E29" s="19" t="s">
        <v>27</v>
      </c>
      <c r="F29" s="20">
        <v>0.53300000000000003</v>
      </c>
      <c r="G29" s="21">
        <v>4500</v>
      </c>
      <c r="H29" s="22">
        <f t="shared" si="0"/>
        <v>2398.5</v>
      </c>
    </row>
    <row r="30" spans="1:8" s="6" customFormat="1" ht="13.5" customHeight="1" thickBot="1">
      <c r="A30" s="23"/>
      <c r="B30" s="24"/>
      <c r="C30" s="24"/>
      <c r="D30" s="24" t="s">
        <v>60</v>
      </c>
      <c r="E30" s="24"/>
      <c r="F30" s="25">
        <v>0.53249999999999997</v>
      </c>
      <c r="G30" s="26"/>
      <c r="H30" s="22">
        <f t="shared" si="0"/>
        <v>0</v>
      </c>
    </row>
    <row r="31" spans="1:8" s="6" customFormat="1" ht="24" customHeight="1" thickBot="1">
      <c r="A31" s="18">
        <v>12</v>
      </c>
      <c r="B31" s="19" t="s">
        <v>53</v>
      </c>
      <c r="C31" s="19" t="s">
        <v>61</v>
      </c>
      <c r="D31" s="19" t="s">
        <v>62</v>
      </c>
      <c r="E31" s="19" t="s">
        <v>27</v>
      </c>
      <c r="F31" s="20">
        <v>5.0519999999999996</v>
      </c>
      <c r="G31" s="21"/>
      <c r="H31" s="22">
        <f t="shared" si="0"/>
        <v>0</v>
      </c>
    </row>
    <row r="32" spans="1:8" s="6" customFormat="1" ht="13.5" customHeight="1" thickBot="1">
      <c r="A32" s="39"/>
      <c r="B32" s="40"/>
      <c r="C32" s="40"/>
      <c r="D32" s="40" t="s">
        <v>63</v>
      </c>
      <c r="E32" s="40"/>
      <c r="F32" s="41"/>
      <c r="G32" s="42"/>
      <c r="H32" s="22">
        <f t="shared" si="0"/>
        <v>0</v>
      </c>
    </row>
    <row r="33" spans="1:8" s="6" customFormat="1" ht="13.5" customHeight="1" thickBot="1">
      <c r="A33" s="23"/>
      <c r="B33" s="24"/>
      <c r="C33" s="24"/>
      <c r="D33" s="24" t="s">
        <v>64</v>
      </c>
      <c r="E33" s="24"/>
      <c r="F33" s="25">
        <v>2.5819999999999999</v>
      </c>
      <c r="G33" s="26"/>
      <c r="H33" s="22">
        <f t="shared" si="0"/>
        <v>0</v>
      </c>
    </row>
    <row r="34" spans="1:8" s="6" customFormat="1" ht="13.5" customHeight="1" thickBot="1">
      <c r="A34" s="39"/>
      <c r="B34" s="40"/>
      <c r="C34" s="40"/>
      <c r="D34" s="40" t="s">
        <v>65</v>
      </c>
      <c r="E34" s="40"/>
      <c r="F34" s="41"/>
      <c r="G34" s="42"/>
      <c r="H34" s="22">
        <f t="shared" si="0"/>
        <v>0</v>
      </c>
    </row>
    <row r="35" spans="1:8" s="6" customFormat="1" ht="13.5" customHeight="1" thickBot="1">
      <c r="A35" s="23"/>
      <c r="B35" s="24"/>
      <c r="C35" s="24"/>
      <c r="D35" s="24" t="s">
        <v>66</v>
      </c>
      <c r="E35" s="24"/>
      <c r="F35" s="25">
        <v>2.4700000000000002</v>
      </c>
      <c r="G35" s="26"/>
      <c r="H35" s="22">
        <f t="shared" si="0"/>
        <v>0</v>
      </c>
    </row>
    <row r="36" spans="1:8" s="6" customFormat="1" ht="13.5" customHeight="1" thickBot="1">
      <c r="A36" s="43"/>
      <c r="B36" s="44"/>
      <c r="C36" s="44"/>
      <c r="D36" s="44" t="s">
        <v>67</v>
      </c>
      <c r="E36" s="44"/>
      <c r="F36" s="45">
        <v>5.0519999999999996</v>
      </c>
      <c r="G36" s="46"/>
      <c r="H36" s="22">
        <f t="shared" si="0"/>
        <v>0</v>
      </c>
    </row>
    <row r="37" spans="1:8" s="6" customFormat="1" ht="24" customHeight="1" thickBot="1">
      <c r="A37" s="18">
        <v>13</v>
      </c>
      <c r="B37" s="19" t="s">
        <v>68</v>
      </c>
      <c r="C37" s="19" t="s">
        <v>69</v>
      </c>
      <c r="D37" s="19" t="s">
        <v>70</v>
      </c>
      <c r="E37" s="19" t="s">
        <v>27</v>
      </c>
      <c r="F37" s="20">
        <v>1.41</v>
      </c>
      <c r="G37" s="21">
        <v>2900</v>
      </c>
      <c r="H37" s="22">
        <f t="shared" si="0"/>
        <v>4088.9999999999995</v>
      </c>
    </row>
    <row r="38" spans="1:8" s="6" customFormat="1" ht="13.5" customHeight="1" thickBot="1">
      <c r="A38" s="39"/>
      <c r="B38" s="40"/>
      <c r="C38" s="40"/>
      <c r="D38" s="40" t="s">
        <v>71</v>
      </c>
      <c r="E38" s="40"/>
      <c r="F38" s="41"/>
      <c r="G38" s="42"/>
      <c r="H38" s="22">
        <f t="shared" si="0"/>
        <v>0</v>
      </c>
    </row>
    <row r="39" spans="1:8" s="6" customFormat="1" ht="13.5" customHeight="1" thickBot="1">
      <c r="A39" s="23"/>
      <c r="B39" s="24"/>
      <c r="C39" s="24"/>
      <c r="D39" s="24" t="s">
        <v>72</v>
      </c>
      <c r="E39" s="24"/>
      <c r="F39" s="25">
        <v>1.41</v>
      </c>
      <c r="G39" s="26"/>
      <c r="H39" s="22">
        <f t="shared" si="0"/>
        <v>0</v>
      </c>
    </row>
    <row r="40" spans="1:8" s="6" customFormat="1" ht="24" customHeight="1" thickBot="1">
      <c r="A40" s="18">
        <v>14</v>
      </c>
      <c r="B40" s="19" t="s">
        <v>68</v>
      </c>
      <c r="C40" s="19" t="s">
        <v>73</v>
      </c>
      <c r="D40" s="19" t="s">
        <v>74</v>
      </c>
      <c r="E40" s="19" t="s">
        <v>27</v>
      </c>
      <c r="F40" s="20">
        <v>9.1470000000000002</v>
      </c>
      <c r="G40" s="21">
        <v>3600</v>
      </c>
      <c r="H40" s="22">
        <f t="shared" si="0"/>
        <v>32929.200000000004</v>
      </c>
    </row>
    <row r="41" spans="1:8" s="6" customFormat="1" ht="13.5" customHeight="1" thickBot="1">
      <c r="A41" s="47"/>
      <c r="B41" s="48"/>
      <c r="C41" s="48"/>
      <c r="D41" s="48" t="s">
        <v>75</v>
      </c>
      <c r="E41" s="48"/>
      <c r="F41" s="49">
        <v>6.1950000000000003</v>
      </c>
      <c r="G41" s="50"/>
      <c r="H41" s="22">
        <f t="shared" si="0"/>
        <v>0</v>
      </c>
    </row>
    <row r="42" spans="1:8" s="6" customFormat="1" ht="13.5" customHeight="1" thickBot="1">
      <c r="A42" s="51"/>
      <c r="B42" s="52"/>
      <c r="C42" s="52"/>
      <c r="D42" s="52" t="s">
        <v>76</v>
      </c>
      <c r="E42" s="52"/>
      <c r="F42" s="53">
        <v>2.952</v>
      </c>
      <c r="G42" s="54"/>
      <c r="H42" s="22">
        <f t="shared" si="0"/>
        <v>0</v>
      </c>
    </row>
    <row r="43" spans="1:8" s="6" customFormat="1" ht="24" customHeight="1" thickBot="1">
      <c r="A43" s="18">
        <v>15</v>
      </c>
      <c r="B43" s="19" t="s">
        <v>68</v>
      </c>
      <c r="C43" s="19" t="s">
        <v>77</v>
      </c>
      <c r="D43" s="19" t="s">
        <v>78</v>
      </c>
      <c r="E43" s="19" t="s">
        <v>27</v>
      </c>
      <c r="F43" s="20">
        <v>12.231</v>
      </c>
      <c r="G43" s="21">
        <v>3900</v>
      </c>
      <c r="H43" s="22">
        <f t="shared" si="0"/>
        <v>47700.9</v>
      </c>
    </row>
    <row r="44" spans="1:8" s="6" customFormat="1" ht="13.5" customHeight="1" thickBot="1">
      <c r="A44" s="39"/>
      <c r="B44" s="40"/>
      <c r="C44" s="40"/>
      <c r="D44" s="40" t="s">
        <v>79</v>
      </c>
      <c r="E44" s="40"/>
      <c r="F44" s="41"/>
      <c r="G44" s="42"/>
      <c r="H44" s="22">
        <f t="shared" si="0"/>
        <v>0</v>
      </c>
    </row>
    <row r="45" spans="1:8" s="6" customFormat="1" ht="13.5" customHeight="1" thickBot="1">
      <c r="A45" s="23"/>
      <c r="B45" s="24"/>
      <c r="C45" s="24"/>
      <c r="D45" s="24" t="s">
        <v>80</v>
      </c>
      <c r="E45" s="24"/>
      <c r="F45" s="25">
        <v>13.040625</v>
      </c>
      <c r="G45" s="26"/>
      <c r="H45" s="22">
        <f t="shared" si="0"/>
        <v>0</v>
      </c>
    </row>
    <row r="46" spans="1:8" s="6" customFormat="1" ht="13.5" customHeight="1" thickBot="1">
      <c r="A46" s="39"/>
      <c r="B46" s="40"/>
      <c r="C46" s="40"/>
      <c r="D46" s="40" t="s">
        <v>81</v>
      </c>
      <c r="E46" s="40"/>
      <c r="F46" s="41"/>
      <c r="G46" s="42"/>
      <c r="H46" s="22">
        <f t="shared" si="0"/>
        <v>0</v>
      </c>
    </row>
    <row r="47" spans="1:8" s="6" customFormat="1" ht="13.5" customHeight="1" thickBot="1">
      <c r="A47" s="23"/>
      <c r="B47" s="24"/>
      <c r="C47" s="24"/>
      <c r="D47" s="24" t="s">
        <v>82</v>
      </c>
      <c r="E47" s="24"/>
      <c r="F47" s="25">
        <v>-0.81</v>
      </c>
      <c r="G47" s="26"/>
      <c r="H47" s="22">
        <f t="shared" si="0"/>
        <v>0</v>
      </c>
    </row>
    <row r="48" spans="1:8" s="6" customFormat="1" ht="13.5" customHeight="1" thickBot="1">
      <c r="A48" s="43"/>
      <c r="B48" s="44"/>
      <c r="C48" s="44"/>
      <c r="D48" s="44" t="s">
        <v>67</v>
      </c>
      <c r="E48" s="44"/>
      <c r="F48" s="45">
        <v>12.230625</v>
      </c>
      <c r="G48" s="46"/>
      <c r="H48" s="22">
        <f t="shared" si="0"/>
        <v>0</v>
      </c>
    </row>
    <row r="49" spans="1:8" s="6" customFormat="1" ht="13.5" customHeight="1" thickBot="1">
      <c r="A49" s="18">
        <v>16</v>
      </c>
      <c r="B49" s="19" t="s">
        <v>53</v>
      </c>
      <c r="C49" s="19" t="s">
        <v>83</v>
      </c>
      <c r="D49" s="19" t="s">
        <v>84</v>
      </c>
      <c r="E49" s="19" t="s">
        <v>27</v>
      </c>
      <c r="F49" s="20">
        <v>0.999</v>
      </c>
      <c r="G49" s="21">
        <v>5600</v>
      </c>
      <c r="H49" s="22">
        <f t="shared" si="0"/>
        <v>5594.4</v>
      </c>
    </row>
    <row r="50" spans="1:8" s="6" customFormat="1" ht="24" customHeight="1" thickBot="1">
      <c r="A50" s="47"/>
      <c r="B50" s="48"/>
      <c r="C50" s="48"/>
      <c r="D50" s="48" t="s">
        <v>85</v>
      </c>
      <c r="E50" s="48"/>
      <c r="F50" s="49">
        <v>0.38024999999999998</v>
      </c>
      <c r="G50" s="50"/>
      <c r="H50" s="22">
        <f t="shared" si="0"/>
        <v>0</v>
      </c>
    </row>
    <row r="51" spans="1:8" s="6" customFormat="1" ht="24" customHeight="1" thickBot="1">
      <c r="A51" s="55"/>
      <c r="B51" s="56"/>
      <c r="C51" s="56"/>
      <c r="D51" s="56" t="s">
        <v>86</v>
      </c>
      <c r="E51" s="56"/>
      <c r="F51" s="57">
        <v>0.56100000000000005</v>
      </c>
      <c r="G51" s="58"/>
      <c r="H51" s="22">
        <f t="shared" si="0"/>
        <v>0</v>
      </c>
    </row>
    <row r="52" spans="1:8" s="6" customFormat="1" ht="13.5" customHeight="1" thickBot="1">
      <c r="A52" s="51"/>
      <c r="B52" s="52"/>
      <c r="C52" s="52"/>
      <c r="D52" s="52" t="s">
        <v>87</v>
      </c>
      <c r="E52" s="52"/>
      <c r="F52" s="53">
        <v>5.7599999999999998E-2</v>
      </c>
      <c r="G52" s="54"/>
      <c r="H52" s="22">
        <f t="shared" si="0"/>
        <v>0</v>
      </c>
    </row>
    <row r="53" spans="1:8" s="6" customFormat="1" ht="24" customHeight="1" thickBot="1">
      <c r="A53" s="18">
        <v>17</v>
      </c>
      <c r="B53" s="19" t="s">
        <v>68</v>
      </c>
      <c r="C53" s="19" t="s">
        <v>88</v>
      </c>
      <c r="D53" s="19" t="s">
        <v>89</v>
      </c>
      <c r="E53" s="19" t="s">
        <v>47</v>
      </c>
      <c r="F53" s="20">
        <v>0.08</v>
      </c>
      <c r="G53" s="21">
        <v>5600</v>
      </c>
      <c r="H53" s="22">
        <f t="shared" si="0"/>
        <v>448</v>
      </c>
    </row>
    <row r="54" spans="1:8" s="6" customFormat="1" ht="13.5" customHeight="1" thickBot="1">
      <c r="A54" s="39"/>
      <c r="B54" s="40"/>
      <c r="C54" s="40"/>
      <c r="D54" s="40" t="s">
        <v>71</v>
      </c>
      <c r="E54" s="40"/>
      <c r="F54" s="41"/>
      <c r="G54" s="42"/>
      <c r="H54" s="22">
        <f t="shared" si="0"/>
        <v>0</v>
      </c>
    </row>
    <row r="55" spans="1:8" s="6" customFormat="1" ht="13.5" customHeight="1" thickBot="1">
      <c r="A55" s="23"/>
      <c r="B55" s="24"/>
      <c r="C55" s="24"/>
      <c r="D55" s="24" t="s">
        <v>90</v>
      </c>
      <c r="E55" s="24"/>
      <c r="F55" s="25">
        <v>7.9920000000000005E-2</v>
      </c>
      <c r="G55" s="26" t="s">
        <v>1104</v>
      </c>
      <c r="H55" s="22"/>
    </row>
    <row r="56" spans="1:8" s="6" customFormat="1" ht="13.5" customHeight="1" thickBot="1">
      <c r="A56" s="59">
        <v>18</v>
      </c>
      <c r="B56" s="60" t="s">
        <v>91</v>
      </c>
      <c r="C56" s="60" t="s">
        <v>92</v>
      </c>
      <c r="D56" s="60" t="s">
        <v>93</v>
      </c>
      <c r="E56" s="60" t="s">
        <v>47</v>
      </c>
      <c r="F56" s="61">
        <v>8.5999999999999993E-2</v>
      </c>
      <c r="G56" s="62">
        <v>24600</v>
      </c>
      <c r="H56" s="22">
        <f t="shared" si="0"/>
        <v>2115.6</v>
      </c>
    </row>
    <row r="57" spans="1:8" s="6" customFormat="1" ht="13.5" customHeight="1" thickBot="1">
      <c r="A57" s="63"/>
      <c r="B57" s="64"/>
      <c r="C57" s="64"/>
      <c r="D57" s="64" t="s">
        <v>94</v>
      </c>
      <c r="E57" s="64"/>
      <c r="F57" s="65"/>
      <c r="G57" s="66"/>
      <c r="H57" s="22">
        <f t="shared" si="0"/>
        <v>0</v>
      </c>
    </row>
    <row r="58" spans="1:8" s="6" customFormat="1" ht="13.5" customHeight="1" thickBot="1">
      <c r="A58" s="43"/>
      <c r="B58" s="44"/>
      <c r="C58" s="44"/>
      <c r="D58" s="44" t="s">
        <v>95</v>
      </c>
      <c r="E58" s="44"/>
      <c r="F58" s="45">
        <v>8.5999999999999993E-2</v>
      </c>
      <c r="G58" s="46"/>
      <c r="H58" s="22">
        <f t="shared" si="0"/>
        <v>0</v>
      </c>
    </row>
    <row r="59" spans="1:8" s="6" customFormat="1" ht="24" customHeight="1" thickBot="1">
      <c r="A59" s="18">
        <v>19</v>
      </c>
      <c r="B59" s="19" t="s">
        <v>68</v>
      </c>
      <c r="C59" s="19" t="s">
        <v>96</v>
      </c>
      <c r="D59" s="19" t="s">
        <v>97</v>
      </c>
      <c r="E59" s="19" t="s">
        <v>47</v>
      </c>
      <c r="F59" s="20">
        <v>2.5999999999999999E-2</v>
      </c>
      <c r="G59" s="21">
        <v>5600</v>
      </c>
      <c r="H59" s="22">
        <f t="shared" si="0"/>
        <v>145.6</v>
      </c>
    </row>
    <row r="60" spans="1:8" s="6" customFormat="1" ht="13.5" customHeight="1" thickBot="1">
      <c r="A60" s="59">
        <v>20</v>
      </c>
      <c r="B60" s="60" t="s">
        <v>91</v>
      </c>
      <c r="C60" s="60" t="s">
        <v>98</v>
      </c>
      <c r="D60" s="60" t="s">
        <v>99</v>
      </c>
      <c r="E60" s="60" t="s">
        <v>47</v>
      </c>
      <c r="F60" s="61">
        <v>2.8000000000000001E-2</v>
      </c>
      <c r="G60" s="62">
        <v>24600</v>
      </c>
      <c r="H60" s="22">
        <f t="shared" si="0"/>
        <v>688.80000000000007</v>
      </c>
    </row>
    <row r="61" spans="1:8" s="6" customFormat="1" ht="13.5" customHeight="1" thickBot="1">
      <c r="A61" s="63"/>
      <c r="B61" s="64"/>
      <c r="C61" s="64"/>
      <c r="D61" s="64" t="s">
        <v>100</v>
      </c>
      <c r="E61" s="64"/>
      <c r="F61" s="65"/>
      <c r="G61" s="66"/>
      <c r="H61" s="22">
        <f t="shared" si="0"/>
        <v>0</v>
      </c>
    </row>
    <row r="62" spans="1:8" s="6" customFormat="1" ht="24" customHeight="1" thickBot="1">
      <c r="A62" s="18">
        <v>21</v>
      </c>
      <c r="B62" s="19" t="s">
        <v>53</v>
      </c>
      <c r="C62" s="19" t="s">
        <v>101</v>
      </c>
      <c r="D62" s="19" t="s">
        <v>102</v>
      </c>
      <c r="E62" s="19" t="s">
        <v>47</v>
      </c>
      <c r="F62" s="20">
        <v>0.107</v>
      </c>
      <c r="G62" s="21">
        <v>5600</v>
      </c>
      <c r="H62" s="22">
        <f t="shared" si="0"/>
        <v>599.19999999999993</v>
      </c>
    </row>
    <row r="63" spans="1:8" s="6" customFormat="1" ht="13.5" customHeight="1" thickBot="1">
      <c r="A63" s="39"/>
      <c r="B63" s="40"/>
      <c r="C63" s="40"/>
      <c r="D63" s="40" t="s">
        <v>71</v>
      </c>
      <c r="E63" s="40"/>
      <c r="F63" s="41"/>
      <c r="G63" s="42"/>
      <c r="H63" s="22">
        <f t="shared" si="0"/>
        <v>0</v>
      </c>
    </row>
    <row r="64" spans="1:8" s="6" customFormat="1" ht="13.5" customHeight="1" thickBot="1">
      <c r="A64" s="23"/>
      <c r="B64" s="24"/>
      <c r="C64" s="24"/>
      <c r="D64" s="24" t="s">
        <v>103</v>
      </c>
      <c r="E64" s="24"/>
      <c r="F64" s="25">
        <v>0.10660799999999999</v>
      </c>
      <c r="G64" s="26"/>
      <c r="H64" s="22">
        <f t="shared" si="0"/>
        <v>0</v>
      </c>
    </row>
    <row r="65" spans="1:8" s="6" customFormat="1" ht="24" customHeight="1" thickBot="1">
      <c r="A65" s="18">
        <v>22</v>
      </c>
      <c r="B65" s="19" t="s">
        <v>53</v>
      </c>
      <c r="C65" s="19" t="s">
        <v>104</v>
      </c>
      <c r="D65" s="19" t="s">
        <v>105</v>
      </c>
      <c r="E65" s="19" t="s">
        <v>47</v>
      </c>
      <c r="F65" s="20">
        <v>0.19900000000000001</v>
      </c>
      <c r="G65" s="21">
        <v>28000</v>
      </c>
      <c r="H65" s="22">
        <f t="shared" si="0"/>
        <v>5572</v>
      </c>
    </row>
    <row r="66" spans="1:8" s="6" customFormat="1" ht="13.5" customHeight="1" thickBot="1">
      <c r="A66" s="39"/>
      <c r="B66" s="40"/>
      <c r="C66" s="40"/>
      <c r="D66" s="40" t="s">
        <v>106</v>
      </c>
      <c r="E66" s="40"/>
      <c r="F66" s="41"/>
      <c r="G66" s="42"/>
      <c r="H66" s="22">
        <f t="shared" si="0"/>
        <v>0</v>
      </c>
    </row>
    <row r="67" spans="1:8" s="6" customFormat="1" ht="13.5" customHeight="1" thickBot="1">
      <c r="A67" s="23"/>
      <c r="B67" s="24"/>
      <c r="C67" s="24"/>
      <c r="D67" s="24" t="s">
        <v>107</v>
      </c>
      <c r="E67" s="24"/>
      <c r="F67" s="25">
        <v>0.19877</v>
      </c>
      <c r="G67" s="26"/>
      <c r="H67" s="22">
        <f t="shared" si="0"/>
        <v>0</v>
      </c>
    </row>
    <row r="68" spans="1:8" s="6" customFormat="1" ht="13.5" customHeight="1" thickBot="1">
      <c r="A68" s="39"/>
      <c r="B68" s="40"/>
      <c r="C68" s="40"/>
      <c r="D68" s="40" t="s">
        <v>108</v>
      </c>
      <c r="E68" s="40"/>
      <c r="F68" s="41"/>
      <c r="G68" s="42"/>
      <c r="H68" s="22">
        <f t="shared" si="0"/>
        <v>0</v>
      </c>
    </row>
    <row r="69" spans="1:8" s="6" customFormat="1" ht="13.5" customHeight="1" thickBot="1">
      <c r="A69" s="23"/>
      <c r="B69" s="24"/>
      <c r="C69" s="24"/>
      <c r="D69" s="24" t="s">
        <v>109</v>
      </c>
      <c r="E69" s="24"/>
      <c r="F69" s="25">
        <v>0.4269</v>
      </c>
      <c r="G69" s="26"/>
      <c r="H69" s="22">
        <f t="shared" si="0"/>
        <v>0</v>
      </c>
    </row>
    <row r="70" spans="1:8" s="6" customFormat="1" ht="13.5" customHeight="1" thickBot="1">
      <c r="A70" s="43"/>
      <c r="B70" s="44"/>
      <c r="C70" s="44"/>
      <c r="D70" s="44" t="s">
        <v>67</v>
      </c>
      <c r="E70" s="44"/>
      <c r="F70" s="45">
        <v>0.62566999999999995</v>
      </c>
      <c r="G70" s="46"/>
      <c r="H70" s="22">
        <f t="shared" si="0"/>
        <v>0</v>
      </c>
    </row>
    <row r="71" spans="1:8" s="6" customFormat="1" ht="13.5" customHeight="1" thickBot="1">
      <c r="A71" s="18">
        <v>23</v>
      </c>
      <c r="B71" s="19" t="s">
        <v>53</v>
      </c>
      <c r="C71" s="19" t="s">
        <v>110</v>
      </c>
      <c r="D71" s="19" t="s">
        <v>111</v>
      </c>
      <c r="E71" s="19" t="s">
        <v>112</v>
      </c>
      <c r="F71" s="20">
        <v>536.43100000000004</v>
      </c>
      <c r="G71" s="21">
        <v>70</v>
      </c>
      <c r="H71" s="22">
        <f t="shared" si="0"/>
        <v>37550.170000000006</v>
      </c>
    </row>
    <row r="72" spans="1:8" s="6" customFormat="1" ht="13.5" customHeight="1" thickBot="1">
      <c r="A72" s="39"/>
      <c r="B72" s="40"/>
      <c r="C72" s="40"/>
      <c r="D72" s="40" t="s">
        <v>113</v>
      </c>
      <c r="E72" s="40"/>
      <c r="F72" s="41"/>
      <c r="G72" s="42"/>
      <c r="H72" s="22">
        <f t="shared" si="0"/>
        <v>0</v>
      </c>
    </row>
    <row r="73" spans="1:8" s="6" customFormat="1" ht="13.5" customHeight="1" thickBot="1">
      <c r="A73" s="23"/>
      <c r="B73" s="24"/>
      <c r="C73" s="24"/>
      <c r="D73" s="24" t="s">
        <v>114</v>
      </c>
      <c r="E73" s="24"/>
      <c r="F73" s="25">
        <v>240.76079999999999</v>
      </c>
      <c r="G73" s="26"/>
      <c r="H73" s="22">
        <f t="shared" si="0"/>
        <v>0</v>
      </c>
    </row>
    <row r="74" spans="1:8" s="6" customFormat="1" ht="13.5" customHeight="1" thickBot="1">
      <c r="A74" s="39"/>
      <c r="B74" s="40"/>
      <c r="C74" s="40"/>
      <c r="D74" s="40" t="s">
        <v>115</v>
      </c>
      <c r="E74" s="40"/>
      <c r="F74" s="41"/>
      <c r="G74" s="42"/>
      <c r="H74" s="22">
        <f t="shared" si="0"/>
        <v>0</v>
      </c>
    </row>
    <row r="75" spans="1:8" s="6" customFormat="1" ht="13.5" customHeight="1" thickBot="1">
      <c r="A75" s="23"/>
      <c r="B75" s="24"/>
      <c r="C75" s="24"/>
      <c r="D75" s="24" t="s">
        <v>116</v>
      </c>
      <c r="E75" s="24"/>
      <c r="F75" s="25">
        <v>318.62040000000002</v>
      </c>
      <c r="G75" s="26"/>
      <c r="H75" s="22">
        <f t="shared" si="0"/>
        <v>0</v>
      </c>
    </row>
    <row r="76" spans="1:8" s="6" customFormat="1" ht="13.5" customHeight="1" thickBot="1">
      <c r="A76" s="39"/>
      <c r="B76" s="40"/>
      <c r="C76" s="40"/>
      <c r="D76" s="40" t="s">
        <v>117</v>
      </c>
      <c r="E76" s="40"/>
      <c r="F76" s="41"/>
      <c r="G76" s="42"/>
      <c r="H76" s="22">
        <f t="shared" si="0"/>
        <v>0</v>
      </c>
    </row>
    <row r="77" spans="1:8" s="6" customFormat="1" ht="13.5" customHeight="1" thickBot="1">
      <c r="A77" s="23"/>
      <c r="B77" s="24"/>
      <c r="C77" s="24"/>
      <c r="D77" s="24" t="s">
        <v>118</v>
      </c>
      <c r="E77" s="24"/>
      <c r="F77" s="25">
        <v>-22.95</v>
      </c>
      <c r="G77" s="26"/>
      <c r="H77" s="22">
        <f t="shared" ref="H77:H140" si="1">F77*G77</f>
        <v>0</v>
      </c>
    </row>
    <row r="78" spans="1:8" s="6" customFormat="1" ht="13.5" customHeight="1" thickBot="1">
      <c r="A78" s="43"/>
      <c r="B78" s="44"/>
      <c r="C78" s="44"/>
      <c r="D78" s="44" t="s">
        <v>67</v>
      </c>
      <c r="E78" s="44"/>
      <c r="F78" s="45">
        <v>536.43119999999999</v>
      </c>
      <c r="G78" s="46"/>
      <c r="H78" s="22">
        <f t="shared" si="1"/>
        <v>0</v>
      </c>
    </row>
    <row r="79" spans="1:8" s="6" customFormat="1" ht="13.5" customHeight="1" thickBot="1">
      <c r="A79" s="18">
        <v>24</v>
      </c>
      <c r="B79" s="19" t="s">
        <v>53</v>
      </c>
      <c r="C79" s="19" t="s">
        <v>119</v>
      </c>
      <c r="D79" s="19" t="s">
        <v>120</v>
      </c>
      <c r="E79" s="19" t="s">
        <v>112</v>
      </c>
      <c r="F79" s="20">
        <v>372.92099999999999</v>
      </c>
      <c r="G79" s="21">
        <v>320</v>
      </c>
      <c r="H79" s="22">
        <f t="shared" si="1"/>
        <v>119334.72</v>
      </c>
    </row>
    <row r="80" spans="1:8" s="6" customFormat="1" ht="13.5" customHeight="1" thickBot="1">
      <c r="A80" s="39"/>
      <c r="B80" s="40"/>
      <c r="C80" s="40"/>
      <c r="D80" s="40" t="s">
        <v>121</v>
      </c>
      <c r="E80" s="40"/>
      <c r="F80" s="41"/>
      <c r="G80" s="42"/>
      <c r="H80" s="22">
        <f t="shared" si="1"/>
        <v>0</v>
      </c>
    </row>
    <row r="81" spans="1:8" s="6" customFormat="1" ht="13.5" customHeight="1" thickBot="1">
      <c r="A81" s="23"/>
      <c r="B81" s="24"/>
      <c r="C81" s="24"/>
      <c r="D81" s="24" t="s">
        <v>122</v>
      </c>
      <c r="E81" s="24"/>
      <c r="F81" s="25">
        <v>372.92079999999999</v>
      </c>
      <c r="G81" s="26"/>
      <c r="H81" s="22">
        <f t="shared" si="1"/>
        <v>0</v>
      </c>
    </row>
    <row r="82" spans="1:8" s="6" customFormat="1" ht="24" customHeight="1" thickBot="1">
      <c r="A82" s="18">
        <v>25</v>
      </c>
      <c r="B82" s="19" t="s">
        <v>68</v>
      </c>
      <c r="C82" s="19" t="s">
        <v>123</v>
      </c>
      <c r="D82" s="19" t="s">
        <v>124</v>
      </c>
      <c r="E82" s="19" t="s">
        <v>112</v>
      </c>
      <c r="F82" s="20">
        <v>9.4879999999999995</v>
      </c>
      <c r="G82" s="21">
        <v>620</v>
      </c>
      <c r="H82" s="22">
        <f t="shared" si="1"/>
        <v>5882.5599999999995</v>
      </c>
    </row>
    <row r="83" spans="1:8" s="6" customFormat="1" ht="13.5" customHeight="1" thickBot="1">
      <c r="A83" s="39"/>
      <c r="B83" s="40"/>
      <c r="C83" s="40"/>
      <c r="D83" s="40" t="s">
        <v>108</v>
      </c>
      <c r="E83" s="40"/>
      <c r="F83" s="41"/>
      <c r="G83" s="42"/>
      <c r="H83" s="22">
        <f t="shared" si="1"/>
        <v>0</v>
      </c>
    </row>
    <row r="84" spans="1:8" s="6" customFormat="1" ht="13.5" customHeight="1" thickBot="1">
      <c r="A84" s="23"/>
      <c r="B84" s="24"/>
      <c r="C84" s="24"/>
      <c r="D84" s="24" t="s">
        <v>125</v>
      </c>
      <c r="E84" s="24"/>
      <c r="F84" s="25">
        <v>9.4875000000000007</v>
      </c>
      <c r="G84" s="26"/>
      <c r="H84" s="22">
        <f t="shared" si="1"/>
        <v>0</v>
      </c>
    </row>
    <row r="85" spans="1:8" s="6" customFormat="1" ht="24" customHeight="1" thickBot="1">
      <c r="A85" s="18">
        <v>26</v>
      </c>
      <c r="B85" s="19" t="s">
        <v>68</v>
      </c>
      <c r="C85" s="19" t="s">
        <v>126</v>
      </c>
      <c r="D85" s="19" t="s">
        <v>127</v>
      </c>
      <c r="E85" s="19" t="s">
        <v>112</v>
      </c>
      <c r="F85" s="20">
        <v>128.34800000000001</v>
      </c>
      <c r="G85" s="21">
        <v>690</v>
      </c>
      <c r="H85" s="22">
        <f t="shared" si="1"/>
        <v>88560.12000000001</v>
      </c>
    </row>
    <row r="86" spans="1:8" s="6" customFormat="1" ht="13.5" customHeight="1" thickBot="1">
      <c r="A86" s="39"/>
      <c r="B86" s="40"/>
      <c r="C86" s="40"/>
      <c r="D86" s="40" t="s">
        <v>106</v>
      </c>
      <c r="E86" s="40"/>
      <c r="F86" s="41"/>
      <c r="G86" s="42"/>
      <c r="H86" s="22">
        <f t="shared" si="1"/>
        <v>0</v>
      </c>
    </row>
    <row r="87" spans="1:8" s="6" customFormat="1" ht="13.5" customHeight="1" thickBot="1">
      <c r="A87" s="23"/>
      <c r="B87" s="24"/>
      <c r="C87" s="24"/>
      <c r="D87" s="24" t="s">
        <v>128</v>
      </c>
      <c r="E87" s="24"/>
      <c r="F87" s="25">
        <v>24.517499999999998</v>
      </c>
      <c r="G87" s="26"/>
      <c r="H87" s="22">
        <f t="shared" si="1"/>
        <v>0</v>
      </c>
    </row>
    <row r="88" spans="1:8" s="6" customFormat="1" ht="13.5" customHeight="1" thickBot="1">
      <c r="A88" s="39"/>
      <c r="B88" s="40"/>
      <c r="C88" s="40"/>
      <c r="D88" s="40" t="s">
        <v>108</v>
      </c>
      <c r="E88" s="40"/>
      <c r="F88" s="41"/>
      <c r="G88" s="42"/>
      <c r="H88" s="22">
        <f t="shared" si="1"/>
        <v>0</v>
      </c>
    </row>
    <row r="89" spans="1:8" s="6" customFormat="1" ht="13.5" customHeight="1" thickBot="1">
      <c r="A89" s="47"/>
      <c r="B89" s="48"/>
      <c r="C89" s="48"/>
      <c r="D89" s="48" t="s">
        <v>129</v>
      </c>
      <c r="E89" s="48"/>
      <c r="F89" s="49">
        <v>12.58</v>
      </c>
      <c r="G89" s="50"/>
      <c r="H89" s="22">
        <f t="shared" si="1"/>
        <v>0</v>
      </c>
    </row>
    <row r="90" spans="1:8" s="6" customFormat="1" ht="13.5" customHeight="1" thickBot="1">
      <c r="A90" s="55"/>
      <c r="B90" s="56"/>
      <c r="C90" s="56"/>
      <c r="D90" s="56" t="s">
        <v>130</v>
      </c>
      <c r="E90" s="56"/>
      <c r="F90" s="57">
        <v>31.087499999999999</v>
      </c>
      <c r="G90" s="58"/>
      <c r="H90" s="22">
        <f t="shared" si="1"/>
        <v>0</v>
      </c>
    </row>
    <row r="91" spans="1:8" s="6" customFormat="1" ht="24" customHeight="1" thickBot="1">
      <c r="A91" s="51"/>
      <c r="B91" s="52"/>
      <c r="C91" s="52"/>
      <c r="D91" s="52" t="s">
        <v>131</v>
      </c>
      <c r="E91" s="52"/>
      <c r="F91" s="53">
        <v>60.162500000000001</v>
      </c>
      <c r="G91" s="54"/>
      <c r="H91" s="22">
        <f t="shared" si="1"/>
        <v>0</v>
      </c>
    </row>
    <row r="92" spans="1:8" s="6" customFormat="1" ht="13.5" customHeight="1" thickBot="1">
      <c r="A92" s="43"/>
      <c r="B92" s="44"/>
      <c r="C92" s="44"/>
      <c r="D92" s="44" t="s">
        <v>67</v>
      </c>
      <c r="E92" s="44"/>
      <c r="F92" s="45">
        <v>128.3475</v>
      </c>
      <c r="G92" s="46"/>
      <c r="H92" s="22">
        <f t="shared" si="1"/>
        <v>0</v>
      </c>
    </row>
    <row r="93" spans="1:8" s="6" customFormat="1" ht="24" customHeight="1" thickBot="1">
      <c r="A93" s="18">
        <v>27</v>
      </c>
      <c r="B93" s="19" t="s">
        <v>68</v>
      </c>
      <c r="C93" s="19" t="s">
        <v>132</v>
      </c>
      <c r="D93" s="19" t="s">
        <v>133</v>
      </c>
      <c r="E93" s="19" t="s">
        <v>112</v>
      </c>
      <c r="F93" s="20">
        <v>75.36</v>
      </c>
      <c r="G93" s="21">
        <v>760</v>
      </c>
      <c r="H93" s="22">
        <f t="shared" si="1"/>
        <v>57273.599999999999</v>
      </c>
    </row>
    <row r="94" spans="1:8" s="6" customFormat="1" ht="13.5" customHeight="1" thickBot="1">
      <c r="A94" s="47"/>
      <c r="B94" s="48"/>
      <c r="C94" s="48"/>
      <c r="D94" s="48" t="s">
        <v>134</v>
      </c>
      <c r="E94" s="48"/>
      <c r="F94" s="49">
        <v>4.5599999999999996</v>
      </c>
      <c r="G94" s="50"/>
      <c r="H94" s="22">
        <f t="shared" si="1"/>
        <v>0</v>
      </c>
    </row>
    <row r="95" spans="1:8" s="6" customFormat="1" ht="24" customHeight="1" thickBot="1">
      <c r="A95" s="55"/>
      <c r="B95" s="56"/>
      <c r="C95" s="56"/>
      <c r="D95" s="56" t="s">
        <v>135</v>
      </c>
      <c r="E95" s="56"/>
      <c r="F95" s="57">
        <v>67.2</v>
      </c>
      <c r="G95" s="58"/>
      <c r="H95" s="22">
        <f t="shared" si="1"/>
        <v>0</v>
      </c>
    </row>
    <row r="96" spans="1:8" s="6" customFormat="1" ht="13.5" customHeight="1" thickBot="1">
      <c r="A96" s="51"/>
      <c r="B96" s="52"/>
      <c r="C96" s="52"/>
      <c r="D96" s="52" t="s">
        <v>136</v>
      </c>
      <c r="E96" s="52"/>
      <c r="F96" s="53">
        <v>3.6</v>
      </c>
      <c r="G96" s="54"/>
      <c r="H96" s="22">
        <f t="shared" si="1"/>
        <v>0</v>
      </c>
    </row>
    <row r="97" spans="1:8" s="6" customFormat="1" ht="24" customHeight="1" thickBot="1">
      <c r="A97" s="18">
        <v>28</v>
      </c>
      <c r="B97" s="19" t="s">
        <v>68</v>
      </c>
      <c r="C97" s="19" t="s">
        <v>137</v>
      </c>
      <c r="D97" s="19" t="s">
        <v>138</v>
      </c>
      <c r="E97" s="19" t="s">
        <v>112</v>
      </c>
      <c r="F97" s="20">
        <v>4.2720000000000002</v>
      </c>
      <c r="G97" s="21">
        <v>300</v>
      </c>
      <c r="H97" s="22">
        <f t="shared" si="1"/>
        <v>1281.6000000000001</v>
      </c>
    </row>
    <row r="98" spans="1:8" s="6" customFormat="1" ht="13.5" customHeight="1" thickBot="1">
      <c r="A98" s="39"/>
      <c r="B98" s="40"/>
      <c r="C98" s="40"/>
      <c r="D98" s="40" t="s">
        <v>106</v>
      </c>
      <c r="E98" s="40"/>
      <c r="F98" s="41"/>
      <c r="G98" s="42"/>
      <c r="H98" s="22">
        <f t="shared" si="1"/>
        <v>0</v>
      </c>
    </row>
    <row r="99" spans="1:8" s="6" customFormat="1" ht="13.5" customHeight="1" thickBot="1">
      <c r="A99" s="23"/>
      <c r="B99" s="24"/>
      <c r="C99" s="24"/>
      <c r="D99" s="24" t="s">
        <v>139</v>
      </c>
      <c r="E99" s="24"/>
      <c r="F99" s="25">
        <v>1.224</v>
      </c>
      <c r="G99" s="26"/>
      <c r="H99" s="22">
        <f t="shared" si="1"/>
        <v>0</v>
      </c>
    </row>
    <row r="100" spans="1:8" s="6" customFormat="1" ht="13.5" customHeight="1" thickBot="1">
      <c r="A100" s="39"/>
      <c r="B100" s="40"/>
      <c r="C100" s="40"/>
      <c r="D100" s="40" t="s">
        <v>140</v>
      </c>
      <c r="E100" s="40"/>
      <c r="F100" s="41"/>
      <c r="G100" s="42"/>
      <c r="H100" s="22">
        <f t="shared" si="1"/>
        <v>0</v>
      </c>
    </row>
    <row r="101" spans="1:8" s="6" customFormat="1" ht="24" customHeight="1" thickBot="1">
      <c r="A101" s="23"/>
      <c r="B101" s="24"/>
      <c r="C101" s="24"/>
      <c r="D101" s="24" t="s">
        <v>141</v>
      </c>
      <c r="E101" s="24"/>
      <c r="F101" s="25">
        <v>2.472</v>
      </c>
      <c r="G101" s="26"/>
      <c r="H101" s="22">
        <f t="shared" si="1"/>
        <v>0</v>
      </c>
    </row>
    <row r="102" spans="1:8" s="6" customFormat="1" ht="13.5" customHeight="1" thickBot="1">
      <c r="A102" s="39"/>
      <c r="B102" s="40"/>
      <c r="C102" s="40"/>
      <c r="D102" s="40" t="s">
        <v>71</v>
      </c>
      <c r="E102" s="40"/>
      <c r="F102" s="41"/>
      <c r="G102" s="42"/>
      <c r="H102" s="22">
        <f t="shared" si="1"/>
        <v>0</v>
      </c>
    </row>
    <row r="103" spans="1:8" s="6" customFormat="1" ht="13.5" customHeight="1" thickBot="1">
      <c r="A103" s="23"/>
      <c r="B103" s="24"/>
      <c r="C103" s="24"/>
      <c r="D103" s="24" t="s">
        <v>142</v>
      </c>
      <c r="E103" s="24"/>
      <c r="F103" s="25">
        <v>0.57599999999999996</v>
      </c>
      <c r="G103" s="26"/>
      <c r="H103" s="22">
        <f t="shared" si="1"/>
        <v>0</v>
      </c>
    </row>
    <row r="104" spans="1:8" s="6" customFormat="1" ht="13.5" customHeight="1" thickBot="1">
      <c r="A104" s="43"/>
      <c r="B104" s="44"/>
      <c r="C104" s="44"/>
      <c r="D104" s="44" t="s">
        <v>67</v>
      </c>
      <c r="E104" s="44"/>
      <c r="F104" s="45">
        <v>4.2720000000000002</v>
      </c>
      <c r="G104" s="46"/>
      <c r="H104" s="22">
        <f t="shared" si="1"/>
        <v>0</v>
      </c>
    </row>
    <row r="105" spans="1:8" s="6" customFormat="1" ht="24" customHeight="1" thickBot="1">
      <c r="A105" s="18">
        <v>29</v>
      </c>
      <c r="B105" s="19" t="s">
        <v>68</v>
      </c>
      <c r="C105" s="19" t="s">
        <v>143</v>
      </c>
      <c r="D105" s="19" t="s">
        <v>144</v>
      </c>
      <c r="E105" s="19" t="s">
        <v>112</v>
      </c>
      <c r="F105" s="20">
        <v>77.81</v>
      </c>
      <c r="G105" s="21">
        <v>560</v>
      </c>
      <c r="H105" s="22">
        <f t="shared" si="1"/>
        <v>43573.599999999999</v>
      </c>
    </row>
    <row r="106" spans="1:8" s="6" customFormat="1" ht="13.5" customHeight="1" thickBot="1">
      <c r="A106" s="39"/>
      <c r="B106" s="40"/>
      <c r="C106" s="40"/>
      <c r="D106" s="40" t="s">
        <v>140</v>
      </c>
      <c r="E106" s="40"/>
      <c r="F106" s="41"/>
      <c r="G106" s="42"/>
      <c r="H106" s="22">
        <f t="shared" si="1"/>
        <v>0</v>
      </c>
    </row>
    <row r="107" spans="1:8" s="6" customFormat="1" ht="13.5" customHeight="1" thickBot="1">
      <c r="A107" s="23"/>
      <c r="B107" s="24"/>
      <c r="C107" s="24"/>
      <c r="D107" s="24" t="s">
        <v>145</v>
      </c>
      <c r="E107" s="24"/>
      <c r="F107" s="25">
        <v>69.72</v>
      </c>
      <c r="G107" s="26"/>
      <c r="H107" s="22">
        <f t="shared" si="1"/>
        <v>0</v>
      </c>
    </row>
    <row r="108" spans="1:8" s="6" customFormat="1" ht="13.5" customHeight="1" thickBot="1">
      <c r="A108" s="39"/>
      <c r="B108" s="40"/>
      <c r="C108" s="40"/>
      <c r="D108" s="40" t="s">
        <v>81</v>
      </c>
      <c r="E108" s="40"/>
      <c r="F108" s="41"/>
      <c r="G108" s="42"/>
      <c r="H108" s="22">
        <f t="shared" si="1"/>
        <v>0</v>
      </c>
    </row>
    <row r="109" spans="1:8" s="6" customFormat="1" ht="13.5" customHeight="1" thickBot="1">
      <c r="A109" s="23"/>
      <c r="B109" s="24"/>
      <c r="C109" s="24"/>
      <c r="D109" s="24" t="s">
        <v>146</v>
      </c>
      <c r="E109" s="24"/>
      <c r="F109" s="25">
        <v>-9.625</v>
      </c>
      <c r="G109" s="26"/>
      <c r="H109" s="22">
        <f t="shared" si="1"/>
        <v>0</v>
      </c>
    </row>
    <row r="110" spans="1:8" s="6" customFormat="1" ht="13.5" customHeight="1" thickBot="1">
      <c r="A110" s="39"/>
      <c r="B110" s="40"/>
      <c r="C110" s="40"/>
      <c r="D110" s="40" t="s">
        <v>71</v>
      </c>
      <c r="E110" s="40"/>
      <c r="F110" s="41"/>
      <c r="G110" s="42"/>
      <c r="H110" s="22">
        <f t="shared" si="1"/>
        <v>0</v>
      </c>
    </row>
    <row r="111" spans="1:8" s="6" customFormat="1" ht="13.5" customHeight="1" thickBot="1">
      <c r="A111" s="23"/>
      <c r="B111" s="24"/>
      <c r="C111" s="24"/>
      <c r="D111" s="24" t="s">
        <v>147</v>
      </c>
      <c r="E111" s="24"/>
      <c r="F111" s="25">
        <v>17.715</v>
      </c>
      <c r="G111" s="26"/>
      <c r="H111" s="22">
        <f t="shared" si="1"/>
        <v>0</v>
      </c>
    </row>
    <row r="112" spans="1:8" s="6" customFormat="1" ht="13.5" customHeight="1" thickBot="1">
      <c r="A112" s="43"/>
      <c r="B112" s="44"/>
      <c r="C112" s="44"/>
      <c r="D112" s="44" t="s">
        <v>67</v>
      </c>
      <c r="E112" s="44"/>
      <c r="F112" s="45">
        <v>77.81</v>
      </c>
      <c r="G112" s="46"/>
      <c r="H112" s="22">
        <f t="shared" si="1"/>
        <v>0</v>
      </c>
    </row>
    <row r="113" spans="1:8" s="6" customFormat="1" ht="24" customHeight="1" thickBot="1">
      <c r="A113" s="18">
        <v>30</v>
      </c>
      <c r="B113" s="19" t="s">
        <v>68</v>
      </c>
      <c r="C113" s="19" t="s">
        <v>148</v>
      </c>
      <c r="D113" s="19" t="s">
        <v>149</v>
      </c>
      <c r="E113" s="19" t="s">
        <v>112</v>
      </c>
      <c r="F113" s="20">
        <v>32.883000000000003</v>
      </c>
      <c r="G113" s="21">
        <v>640</v>
      </c>
      <c r="H113" s="22">
        <f t="shared" si="1"/>
        <v>21045.120000000003</v>
      </c>
    </row>
    <row r="114" spans="1:8" s="6" customFormat="1" ht="13.5" customHeight="1" thickBot="1">
      <c r="A114" s="39"/>
      <c r="B114" s="40"/>
      <c r="C114" s="40"/>
      <c r="D114" s="40" t="s">
        <v>150</v>
      </c>
      <c r="E114" s="40"/>
      <c r="F114" s="41"/>
      <c r="G114" s="42"/>
      <c r="H114" s="22">
        <f t="shared" si="1"/>
        <v>0</v>
      </c>
    </row>
    <row r="115" spans="1:8" s="6" customFormat="1" ht="13.5" customHeight="1" thickBot="1">
      <c r="A115" s="23"/>
      <c r="B115" s="24"/>
      <c r="C115" s="24"/>
      <c r="D115" s="24" t="s">
        <v>151</v>
      </c>
      <c r="E115" s="24"/>
      <c r="F115" s="25">
        <v>35.042499999999997</v>
      </c>
      <c r="G115" s="26"/>
      <c r="H115" s="22">
        <f t="shared" si="1"/>
        <v>0</v>
      </c>
    </row>
    <row r="116" spans="1:8" s="6" customFormat="1" ht="13.5" customHeight="1" thickBot="1">
      <c r="A116" s="39"/>
      <c r="B116" s="40"/>
      <c r="C116" s="40"/>
      <c r="D116" s="40" t="s">
        <v>81</v>
      </c>
      <c r="E116" s="40"/>
      <c r="F116" s="41"/>
      <c r="G116" s="42"/>
      <c r="H116" s="22">
        <f t="shared" si="1"/>
        <v>0</v>
      </c>
    </row>
    <row r="117" spans="1:8" s="6" customFormat="1" ht="13.5" customHeight="1" thickBot="1">
      <c r="A117" s="23"/>
      <c r="B117" s="24"/>
      <c r="C117" s="24"/>
      <c r="D117" s="24" t="s">
        <v>152</v>
      </c>
      <c r="E117" s="24"/>
      <c r="F117" s="25">
        <v>-2.16</v>
      </c>
      <c r="G117" s="26"/>
      <c r="H117" s="22">
        <f t="shared" si="1"/>
        <v>0</v>
      </c>
    </row>
    <row r="118" spans="1:8" s="6" customFormat="1" ht="13.5" customHeight="1" thickBot="1">
      <c r="A118" s="43"/>
      <c r="B118" s="44"/>
      <c r="C118" s="44"/>
      <c r="D118" s="44" t="s">
        <v>67</v>
      </c>
      <c r="E118" s="44"/>
      <c r="F118" s="45">
        <v>32.8825</v>
      </c>
      <c r="G118" s="46"/>
      <c r="H118" s="22">
        <f t="shared" si="1"/>
        <v>0</v>
      </c>
    </row>
    <row r="119" spans="1:8" s="6" customFormat="1" ht="13.5" customHeight="1" thickBot="1">
      <c r="A119" s="18">
        <v>31</v>
      </c>
      <c r="B119" s="19" t="s">
        <v>153</v>
      </c>
      <c r="C119" s="19" t="s">
        <v>154</v>
      </c>
      <c r="D119" s="19" t="s">
        <v>155</v>
      </c>
      <c r="E119" s="19" t="s">
        <v>36</v>
      </c>
      <c r="F119" s="20">
        <v>6</v>
      </c>
      <c r="G119" s="21">
        <v>350</v>
      </c>
      <c r="H119" s="22">
        <f t="shared" si="1"/>
        <v>2100</v>
      </c>
    </row>
    <row r="120" spans="1:8" s="6" customFormat="1" ht="13.5" customHeight="1" thickBot="1">
      <c r="A120" s="59">
        <v>32</v>
      </c>
      <c r="B120" s="60" t="s">
        <v>156</v>
      </c>
      <c r="C120" s="60" t="s">
        <v>157</v>
      </c>
      <c r="D120" s="60" t="s">
        <v>158</v>
      </c>
      <c r="E120" s="60" t="s">
        <v>36</v>
      </c>
      <c r="F120" s="61">
        <v>1</v>
      </c>
      <c r="G120" s="62">
        <v>11200</v>
      </c>
      <c r="H120" s="22">
        <f t="shared" si="1"/>
        <v>11200</v>
      </c>
    </row>
    <row r="121" spans="1:8" s="6" customFormat="1" ht="13.5" customHeight="1" thickBot="1">
      <c r="A121" s="18">
        <v>33</v>
      </c>
      <c r="B121" s="19" t="s">
        <v>53</v>
      </c>
      <c r="C121" s="19" t="s">
        <v>159</v>
      </c>
      <c r="D121" s="19" t="s">
        <v>160</v>
      </c>
      <c r="E121" s="19" t="s">
        <v>112</v>
      </c>
      <c r="F121" s="20">
        <v>2.85</v>
      </c>
      <c r="G121" s="21">
        <v>460</v>
      </c>
      <c r="H121" s="22">
        <f t="shared" si="1"/>
        <v>1311</v>
      </c>
    </row>
    <row r="122" spans="1:8" s="6" customFormat="1" ht="13.5" customHeight="1" thickBot="1">
      <c r="A122" s="23"/>
      <c r="B122" s="24"/>
      <c r="C122" s="24"/>
      <c r="D122" s="24" t="s">
        <v>161</v>
      </c>
      <c r="E122" s="24"/>
      <c r="F122" s="25">
        <v>2.85</v>
      </c>
      <c r="G122" s="26"/>
      <c r="H122" s="22">
        <f t="shared" si="1"/>
        <v>0</v>
      </c>
    </row>
    <row r="123" spans="1:8" s="6" customFormat="1" ht="21" customHeight="1" thickBot="1">
      <c r="A123" s="14"/>
      <c r="B123" s="15"/>
      <c r="C123" s="15" t="s">
        <v>16</v>
      </c>
      <c r="D123" s="15" t="s">
        <v>162</v>
      </c>
      <c r="E123" s="15"/>
      <c r="F123" s="16"/>
      <c r="G123" s="17"/>
      <c r="H123" s="22" t="s">
        <v>1105</v>
      </c>
    </row>
    <row r="124" spans="1:8" s="6" customFormat="1" ht="13.5" customHeight="1" thickBot="1">
      <c r="A124" s="18">
        <v>34</v>
      </c>
      <c r="B124" s="19" t="s">
        <v>68</v>
      </c>
      <c r="C124" s="19" t="s">
        <v>163</v>
      </c>
      <c r="D124" s="19" t="s">
        <v>164</v>
      </c>
      <c r="E124" s="19" t="s">
        <v>27</v>
      </c>
      <c r="F124" s="20">
        <v>12.195</v>
      </c>
      <c r="G124" s="21">
        <v>3750</v>
      </c>
      <c r="H124" s="22">
        <f t="shared" si="1"/>
        <v>45731.25</v>
      </c>
    </row>
    <row r="125" spans="1:8" s="6" customFormat="1" ht="13.5" customHeight="1" thickBot="1">
      <c r="A125" s="47"/>
      <c r="B125" s="48"/>
      <c r="C125" s="48"/>
      <c r="D125" s="48" t="s">
        <v>165</v>
      </c>
      <c r="E125" s="48"/>
      <c r="F125" s="49">
        <v>1.1579035</v>
      </c>
      <c r="G125" s="50"/>
      <c r="H125" s="22">
        <f t="shared" si="1"/>
        <v>0</v>
      </c>
    </row>
    <row r="126" spans="1:8" s="6" customFormat="1" ht="13.5" customHeight="1" thickBot="1">
      <c r="A126" s="55"/>
      <c r="B126" s="56"/>
      <c r="C126" s="56"/>
      <c r="D126" s="56" t="s">
        <v>166</v>
      </c>
      <c r="E126" s="56"/>
      <c r="F126" s="57">
        <v>2.7761119999999999</v>
      </c>
      <c r="G126" s="58"/>
      <c r="H126" s="22">
        <f t="shared" si="1"/>
        <v>0</v>
      </c>
    </row>
    <row r="127" spans="1:8" s="6" customFormat="1" ht="24" customHeight="1" thickBot="1">
      <c r="A127" s="51"/>
      <c r="B127" s="52"/>
      <c r="C127" s="52"/>
      <c r="D127" s="52" t="s">
        <v>167</v>
      </c>
      <c r="E127" s="52"/>
      <c r="F127" s="53">
        <v>8.2611720000000002</v>
      </c>
      <c r="G127" s="54"/>
      <c r="H127" s="22">
        <f t="shared" si="1"/>
        <v>0</v>
      </c>
    </row>
    <row r="128" spans="1:8" s="6" customFormat="1" ht="13.5" customHeight="1" thickBot="1">
      <c r="A128" s="43"/>
      <c r="B128" s="44"/>
      <c r="C128" s="44"/>
      <c r="D128" s="44" t="s">
        <v>67</v>
      </c>
      <c r="E128" s="44"/>
      <c r="F128" s="45">
        <v>12.195187499999999</v>
      </c>
      <c r="G128" s="46"/>
      <c r="H128" s="22">
        <f t="shared" si="1"/>
        <v>0</v>
      </c>
    </row>
    <row r="129" spans="1:8" s="6" customFormat="1" ht="24" customHeight="1" thickBot="1">
      <c r="A129" s="18">
        <v>35</v>
      </c>
      <c r="B129" s="19" t="s">
        <v>68</v>
      </c>
      <c r="C129" s="19" t="s">
        <v>168</v>
      </c>
      <c r="D129" s="19" t="s">
        <v>169</v>
      </c>
      <c r="E129" s="19" t="s">
        <v>112</v>
      </c>
      <c r="F129" s="20">
        <v>158.00299999999999</v>
      </c>
      <c r="G129" s="21">
        <v>55</v>
      </c>
      <c r="H129" s="22">
        <f t="shared" si="1"/>
        <v>8690.1649999999991</v>
      </c>
    </row>
    <row r="130" spans="1:8" s="6" customFormat="1" ht="24" customHeight="1" thickBot="1">
      <c r="A130" s="59">
        <v>36</v>
      </c>
      <c r="B130" s="60" t="s">
        <v>170</v>
      </c>
      <c r="C130" s="60" t="s">
        <v>171</v>
      </c>
      <c r="D130" s="60" t="s">
        <v>172</v>
      </c>
      <c r="E130" s="60" t="s">
        <v>47</v>
      </c>
      <c r="F130" s="61">
        <v>1.881</v>
      </c>
      <c r="G130" s="62">
        <v>38000</v>
      </c>
      <c r="H130" s="22">
        <f t="shared" si="1"/>
        <v>71478</v>
      </c>
    </row>
    <row r="131" spans="1:8" s="6" customFormat="1" ht="13.5" customHeight="1" thickBot="1">
      <c r="A131" s="18">
        <v>37</v>
      </c>
      <c r="B131" s="19" t="s">
        <v>68</v>
      </c>
      <c r="C131" s="19" t="s">
        <v>173</v>
      </c>
      <c r="D131" s="19" t="s">
        <v>174</v>
      </c>
      <c r="E131" s="19" t="s">
        <v>47</v>
      </c>
      <c r="F131" s="20">
        <v>1.373</v>
      </c>
      <c r="G131" s="21">
        <v>14200</v>
      </c>
      <c r="H131" s="22">
        <f t="shared" si="1"/>
        <v>19496.599999999999</v>
      </c>
    </row>
    <row r="132" spans="1:8" s="6" customFormat="1" ht="13.5" customHeight="1" thickBot="1">
      <c r="A132" s="23"/>
      <c r="B132" s="24"/>
      <c r="C132" s="24"/>
      <c r="D132" s="24" t="s">
        <v>175</v>
      </c>
      <c r="E132" s="24"/>
      <c r="F132" s="25">
        <v>1.37275061</v>
      </c>
      <c r="G132" s="26"/>
      <c r="H132" s="22">
        <f t="shared" si="1"/>
        <v>0</v>
      </c>
    </row>
    <row r="133" spans="1:8" s="6" customFormat="1" ht="13.5" customHeight="1" thickBot="1">
      <c r="A133" s="27">
        <v>38</v>
      </c>
      <c r="B133" s="28" t="s">
        <v>53</v>
      </c>
      <c r="C133" s="28" t="s">
        <v>176</v>
      </c>
      <c r="D133" s="28" t="s">
        <v>177</v>
      </c>
      <c r="E133" s="28" t="s">
        <v>36</v>
      </c>
      <c r="F133" s="29">
        <v>10</v>
      </c>
      <c r="G133" s="30">
        <v>250</v>
      </c>
      <c r="H133" s="22">
        <f t="shared" si="1"/>
        <v>2500</v>
      </c>
    </row>
    <row r="134" spans="1:8" s="6" customFormat="1" ht="24" customHeight="1" thickBot="1">
      <c r="A134" s="35">
        <v>39</v>
      </c>
      <c r="B134" s="36" t="s">
        <v>68</v>
      </c>
      <c r="C134" s="36" t="s">
        <v>178</v>
      </c>
      <c r="D134" s="36" t="s">
        <v>179</v>
      </c>
      <c r="E134" s="36" t="s">
        <v>47</v>
      </c>
      <c r="F134" s="37">
        <v>0.22</v>
      </c>
      <c r="G134" s="38">
        <v>5600</v>
      </c>
      <c r="H134" s="22">
        <f t="shared" si="1"/>
        <v>1232</v>
      </c>
    </row>
    <row r="135" spans="1:8" s="6" customFormat="1" ht="13.5" customHeight="1" thickBot="1">
      <c r="A135" s="59">
        <v>40</v>
      </c>
      <c r="B135" s="60" t="s">
        <v>91</v>
      </c>
      <c r="C135" s="60" t="s">
        <v>92</v>
      </c>
      <c r="D135" s="60" t="s">
        <v>93</v>
      </c>
      <c r="E135" s="60" t="s">
        <v>47</v>
      </c>
      <c r="F135" s="61">
        <v>0.23799999999999999</v>
      </c>
      <c r="G135" s="62">
        <v>24800</v>
      </c>
      <c r="H135" s="22">
        <f t="shared" si="1"/>
        <v>5902.4</v>
      </c>
    </row>
    <row r="136" spans="1:8" s="6" customFormat="1" ht="13.5" customHeight="1" thickBot="1">
      <c r="A136" s="63"/>
      <c r="B136" s="64"/>
      <c r="C136" s="64"/>
      <c r="D136" s="64" t="s">
        <v>94</v>
      </c>
      <c r="E136" s="64"/>
      <c r="F136" s="65"/>
      <c r="G136" s="66"/>
      <c r="H136" s="22">
        <f t="shared" si="1"/>
        <v>0</v>
      </c>
    </row>
    <row r="137" spans="1:8" s="6" customFormat="1" ht="24" customHeight="1" thickBot="1">
      <c r="A137" s="18">
        <v>41</v>
      </c>
      <c r="B137" s="19" t="s">
        <v>68</v>
      </c>
      <c r="C137" s="19" t="s">
        <v>180</v>
      </c>
      <c r="D137" s="19" t="s">
        <v>181</v>
      </c>
      <c r="E137" s="19" t="s">
        <v>47</v>
      </c>
      <c r="F137" s="20">
        <v>1.641</v>
      </c>
      <c r="G137" s="21">
        <v>5600</v>
      </c>
      <c r="H137" s="22">
        <f t="shared" si="1"/>
        <v>9189.6</v>
      </c>
    </row>
    <row r="138" spans="1:8" s="6" customFormat="1" ht="13.5" customHeight="1" thickBot="1">
      <c r="A138" s="59">
        <v>42</v>
      </c>
      <c r="B138" s="60" t="s">
        <v>91</v>
      </c>
      <c r="C138" s="60" t="s">
        <v>182</v>
      </c>
      <c r="D138" s="60" t="s">
        <v>183</v>
      </c>
      <c r="E138" s="60" t="s">
        <v>47</v>
      </c>
      <c r="F138" s="61">
        <v>8.8999999999999996E-2</v>
      </c>
      <c r="G138" s="62">
        <v>24800</v>
      </c>
      <c r="H138" s="22">
        <f t="shared" si="1"/>
        <v>2207.1999999999998</v>
      </c>
    </row>
    <row r="139" spans="1:8" s="6" customFormat="1" ht="13.5" customHeight="1" thickBot="1">
      <c r="A139" s="63"/>
      <c r="B139" s="64"/>
      <c r="C139" s="64"/>
      <c r="D139" s="64" t="s">
        <v>184</v>
      </c>
      <c r="E139" s="64"/>
      <c r="F139" s="65"/>
      <c r="G139" s="66"/>
      <c r="H139" s="22">
        <f t="shared" si="1"/>
        <v>0</v>
      </c>
    </row>
    <row r="140" spans="1:8" s="6" customFormat="1" ht="13.5" customHeight="1" thickBot="1">
      <c r="A140" s="59">
        <v>43</v>
      </c>
      <c r="B140" s="60" t="s">
        <v>185</v>
      </c>
      <c r="C140" s="60" t="s">
        <v>186</v>
      </c>
      <c r="D140" s="60" t="s">
        <v>187</v>
      </c>
      <c r="E140" s="60" t="s">
        <v>47</v>
      </c>
      <c r="F140" s="61">
        <v>1.6839999999999999</v>
      </c>
      <c r="G140" s="62">
        <v>19800</v>
      </c>
      <c r="H140" s="22">
        <f t="shared" si="1"/>
        <v>33343.199999999997</v>
      </c>
    </row>
    <row r="141" spans="1:8" s="6" customFormat="1" ht="13.5" customHeight="1" thickBot="1">
      <c r="A141" s="63"/>
      <c r="B141" s="64"/>
      <c r="C141" s="64"/>
      <c r="D141" s="64" t="s">
        <v>188</v>
      </c>
      <c r="E141" s="64"/>
      <c r="F141" s="65"/>
      <c r="G141" s="66"/>
      <c r="H141" s="22">
        <f t="shared" ref="H141:H204" si="2">F141*G141</f>
        <v>0</v>
      </c>
    </row>
    <row r="142" spans="1:8" s="6" customFormat="1" ht="24" customHeight="1" thickBot="1">
      <c r="A142" s="18">
        <v>44</v>
      </c>
      <c r="B142" s="19" t="s">
        <v>68</v>
      </c>
      <c r="C142" s="19" t="s">
        <v>189</v>
      </c>
      <c r="D142" s="19" t="s">
        <v>190</v>
      </c>
      <c r="E142" s="19" t="s">
        <v>32</v>
      </c>
      <c r="F142" s="20">
        <v>27</v>
      </c>
      <c r="G142" s="21">
        <v>360</v>
      </c>
      <c r="H142" s="22">
        <f t="shared" si="2"/>
        <v>9720</v>
      </c>
    </row>
    <row r="143" spans="1:8" s="6" customFormat="1" ht="13.5" customHeight="1" thickBot="1">
      <c r="A143" s="23"/>
      <c r="B143" s="24"/>
      <c r="C143" s="24"/>
      <c r="D143" s="24" t="s">
        <v>191</v>
      </c>
      <c r="E143" s="24"/>
      <c r="F143" s="25">
        <v>27</v>
      </c>
      <c r="G143" s="26"/>
      <c r="H143" s="22">
        <f t="shared" si="2"/>
        <v>0</v>
      </c>
    </row>
    <row r="144" spans="1:8" s="6" customFormat="1" ht="24" customHeight="1" thickBot="1">
      <c r="A144" s="59">
        <v>45</v>
      </c>
      <c r="B144" s="60" t="s">
        <v>192</v>
      </c>
      <c r="C144" s="60" t="s">
        <v>193</v>
      </c>
      <c r="D144" s="60" t="s">
        <v>194</v>
      </c>
      <c r="E144" s="60" t="s">
        <v>36</v>
      </c>
      <c r="F144" s="61">
        <v>18</v>
      </c>
      <c r="G144" s="62">
        <v>920</v>
      </c>
      <c r="H144" s="22">
        <f t="shared" si="2"/>
        <v>16560</v>
      </c>
    </row>
    <row r="145" spans="1:8" s="6" customFormat="1" ht="21" customHeight="1" thickBot="1">
      <c r="A145" s="14"/>
      <c r="B145" s="15"/>
      <c r="C145" s="15" t="s">
        <v>18</v>
      </c>
      <c r="D145" s="15" t="s">
        <v>195</v>
      </c>
      <c r="E145" s="15"/>
      <c r="F145" s="16"/>
      <c r="G145" s="17"/>
      <c r="H145" s="22">
        <f t="shared" si="2"/>
        <v>0</v>
      </c>
    </row>
    <row r="146" spans="1:8" s="6" customFormat="1" ht="24" customHeight="1" thickBot="1">
      <c r="A146" s="18">
        <v>46</v>
      </c>
      <c r="B146" s="19" t="s">
        <v>53</v>
      </c>
      <c r="C146" s="19" t="s">
        <v>196</v>
      </c>
      <c r="D146" s="19" t="s">
        <v>197</v>
      </c>
      <c r="E146" s="19" t="s">
        <v>112</v>
      </c>
      <c r="F146" s="20">
        <v>16.64</v>
      </c>
      <c r="G146" s="21">
        <v>190</v>
      </c>
      <c r="H146" s="22">
        <f t="shared" si="2"/>
        <v>3161.6</v>
      </c>
    </row>
    <row r="147" spans="1:8" s="6" customFormat="1" ht="13.5" customHeight="1" thickBot="1">
      <c r="A147" s="23"/>
      <c r="B147" s="24"/>
      <c r="C147" s="24"/>
      <c r="D147" s="24" t="s">
        <v>198</v>
      </c>
      <c r="E147" s="24"/>
      <c r="F147" s="25">
        <v>16.64</v>
      </c>
      <c r="G147" s="26"/>
      <c r="H147" s="22">
        <f t="shared" si="2"/>
        <v>0</v>
      </c>
    </row>
    <row r="148" spans="1:8" s="6" customFormat="1" ht="24" customHeight="1" thickBot="1">
      <c r="A148" s="27">
        <v>47</v>
      </c>
      <c r="B148" s="28" t="s">
        <v>68</v>
      </c>
      <c r="C148" s="28" t="s">
        <v>199</v>
      </c>
      <c r="D148" s="28" t="s">
        <v>200</v>
      </c>
      <c r="E148" s="28" t="s">
        <v>112</v>
      </c>
      <c r="F148" s="29">
        <v>450.113</v>
      </c>
      <c r="G148" s="30">
        <v>90</v>
      </c>
      <c r="H148" s="22">
        <f t="shared" si="2"/>
        <v>40510.17</v>
      </c>
    </row>
    <row r="149" spans="1:8" s="6" customFormat="1" ht="24" customHeight="1" thickBot="1">
      <c r="A149" s="35">
        <v>48</v>
      </c>
      <c r="B149" s="36" t="s">
        <v>68</v>
      </c>
      <c r="C149" s="36" t="s">
        <v>201</v>
      </c>
      <c r="D149" s="36" t="s">
        <v>202</v>
      </c>
      <c r="E149" s="36" t="s">
        <v>112</v>
      </c>
      <c r="F149" s="37">
        <v>450.113</v>
      </c>
      <c r="G149" s="38">
        <v>80</v>
      </c>
      <c r="H149" s="22">
        <f t="shared" si="2"/>
        <v>36009.040000000001</v>
      </c>
    </row>
    <row r="150" spans="1:8" s="6" customFormat="1" ht="13.5" customHeight="1" thickBot="1">
      <c r="A150" s="39"/>
      <c r="B150" s="40"/>
      <c r="C150" s="40"/>
      <c r="D150" s="40" t="s">
        <v>108</v>
      </c>
      <c r="E150" s="40"/>
      <c r="F150" s="41"/>
      <c r="G150" s="42"/>
      <c r="H150" s="22">
        <f t="shared" si="2"/>
        <v>0</v>
      </c>
    </row>
    <row r="151" spans="1:8" s="6" customFormat="1" ht="13.5" customHeight="1" thickBot="1">
      <c r="A151" s="47"/>
      <c r="B151" s="48"/>
      <c r="C151" s="48"/>
      <c r="D151" s="48" t="s">
        <v>203</v>
      </c>
      <c r="E151" s="48"/>
      <c r="F151" s="49">
        <v>88.34</v>
      </c>
      <c r="G151" s="50"/>
      <c r="H151" s="22">
        <f t="shared" si="2"/>
        <v>0</v>
      </c>
    </row>
    <row r="152" spans="1:8" s="6" customFormat="1" ht="24" customHeight="1" thickBot="1">
      <c r="A152" s="55"/>
      <c r="B152" s="56"/>
      <c r="C152" s="56"/>
      <c r="D152" s="56" t="s">
        <v>204</v>
      </c>
      <c r="E152" s="56"/>
      <c r="F152" s="57">
        <v>105.98</v>
      </c>
      <c r="G152" s="58"/>
      <c r="H152" s="22">
        <f t="shared" si="2"/>
        <v>0</v>
      </c>
    </row>
    <row r="153" spans="1:8" s="6" customFormat="1" ht="13.5" customHeight="1" thickBot="1">
      <c r="A153" s="55"/>
      <c r="B153" s="56"/>
      <c r="C153" s="56"/>
      <c r="D153" s="56" t="s">
        <v>205</v>
      </c>
      <c r="E153" s="56"/>
      <c r="F153" s="57">
        <v>78.400000000000006</v>
      </c>
      <c r="G153" s="58"/>
      <c r="H153" s="22">
        <f t="shared" si="2"/>
        <v>0</v>
      </c>
    </row>
    <row r="154" spans="1:8" s="6" customFormat="1" ht="13.5" customHeight="1" thickBot="1">
      <c r="A154" s="55"/>
      <c r="B154" s="56"/>
      <c r="C154" s="56"/>
      <c r="D154" s="56" t="s">
        <v>206</v>
      </c>
      <c r="E154" s="56"/>
      <c r="F154" s="57">
        <v>106.12</v>
      </c>
      <c r="G154" s="58"/>
      <c r="H154" s="22">
        <f t="shared" si="2"/>
        <v>0</v>
      </c>
    </row>
    <row r="155" spans="1:8" s="6" customFormat="1" ht="13.5" customHeight="1" thickBot="1">
      <c r="A155" s="55"/>
      <c r="B155" s="56"/>
      <c r="C155" s="56"/>
      <c r="D155" s="56" t="s">
        <v>207</v>
      </c>
      <c r="E155" s="56"/>
      <c r="F155" s="57">
        <v>28.56</v>
      </c>
      <c r="G155" s="58"/>
      <c r="H155" s="22">
        <f t="shared" si="2"/>
        <v>0</v>
      </c>
    </row>
    <row r="156" spans="1:8" s="6" customFormat="1" ht="13.5" customHeight="1" thickBot="1">
      <c r="A156" s="55"/>
      <c r="B156" s="56"/>
      <c r="C156" s="56"/>
      <c r="D156" s="56" t="s">
        <v>208</v>
      </c>
      <c r="E156" s="56"/>
      <c r="F156" s="57">
        <v>-53.8</v>
      </c>
      <c r="G156" s="58"/>
      <c r="H156" s="22">
        <f t="shared" si="2"/>
        <v>0</v>
      </c>
    </row>
    <row r="157" spans="1:8" s="6" customFormat="1" ht="13.5" customHeight="1" thickBot="1">
      <c r="A157" s="51"/>
      <c r="B157" s="52"/>
      <c r="C157" s="52"/>
      <c r="D157" s="52" t="s">
        <v>209</v>
      </c>
      <c r="E157" s="52"/>
      <c r="F157" s="53">
        <v>2.1974999999999998</v>
      </c>
      <c r="G157" s="54"/>
      <c r="H157" s="22">
        <f t="shared" si="2"/>
        <v>0</v>
      </c>
    </row>
    <row r="158" spans="1:8" s="6" customFormat="1" ht="13.5" customHeight="1" thickBot="1">
      <c r="A158" s="39"/>
      <c r="B158" s="40"/>
      <c r="C158" s="40"/>
      <c r="D158" s="40" t="s">
        <v>210</v>
      </c>
      <c r="E158" s="40"/>
      <c r="F158" s="41"/>
      <c r="G158" s="42"/>
      <c r="H158" s="22">
        <f t="shared" si="2"/>
        <v>0</v>
      </c>
    </row>
    <row r="159" spans="1:8" s="6" customFormat="1" ht="13.5" customHeight="1" thickBot="1">
      <c r="A159" s="47"/>
      <c r="B159" s="48"/>
      <c r="C159" s="48"/>
      <c r="D159" s="48" t="s">
        <v>211</v>
      </c>
      <c r="E159" s="48"/>
      <c r="F159" s="49">
        <v>69.58</v>
      </c>
      <c r="G159" s="50"/>
      <c r="H159" s="22">
        <f t="shared" si="2"/>
        <v>0</v>
      </c>
    </row>
    <row r="160" spans="1:8" s="6" customFormat="1" ht="13.5" customHeight="1" thickBot="1">
      <c r="A160" s="51"/>
      <c r="B160" s="52"/>
      <c r="C160" s="52"/>
      <c r="D160" s="52" t="s">
        <v>212</v>
      </c>
      <c r="E160" s="52"/>
      <c r="F160" s="53">
        <v>-11.324999999999999</v>
      </c>
      <c r="G160" s="54"/>
      <c r="H160" s="22">
        <f t="shared" si="2"/>
        <v>0</v>
      </c>
    </row>
    <row r="161" spans="1:8" s="6" customFormat="1" ht="13.5" customHeight="1" thickBot="1">
      <c r="A161" s="67"/>
      <c r="B161" s="68"/>
      <c r="C161" s="68"/>
      <c r="D161" s="68" t="s">
        <v>213</v>
      </c>
      <c r="E161" s="68"/>
      <c r="F161" s="69">
        <v>414.05250000000001</v>
      </c>
      <c r="G161" s="70"/>
      <c r="H161" s="22">
        <f t="shared" si="2"/>
        <v>0</v>
      </c>
    </row>
    <row r="162" spans="1:8" s="6" customFormat="1" ht="13.5" customHeight="1" thickBot="1">
      <c r="A162" s="39"/>
      <c r="B162" s="40"/>
      <c r="C162" s="40"/>
      <c r="D162" s="40" t="s">
        <v>214</v>
      </c>
      <c r="E162" s="40"/>
      <c r="F162" s="41"/>
      <c r="G162" s="42"/>
      <c r="H162" s="22">
        <f t="shared" si="2"/>
        <v>0</v>
      </c>
    </row>
    <row r="163" spans="1:8" s="6" customFormat="1" ht="13.5" customHeight="1" thickBot="1">
      <c r="A163" s="23"/>
      <c r="B163" s="24"/>
      <c r="C163" s="24"/>
      <c r="D163" s="24" t="s">
        <v>215</v>
      </c>
      <c r="E163" s="24"/>
      <c r="F163" s="25">
        <v>36.06</v>
      </c>
      <c r="G163" s="26"/>
      <c r="H163" s="22">
        <f t="shared" si="2"/>
        <v>0</v>
      </c>
    </row>
    <row r="164" spans="1:8" s="6" customFormat="1" ht="13.5" customHeight="1" thickBot="1">
      <c r="A164" s="43"/>
      <c r="B164" s="44"/>
      <c r="C164" s="44"/>
      <c r="D164" s="44" t="s">
        <v>67</v>
      </c>
      <c r="E164" s="44"/>
      <c r="F164" s="45">
        <v>450.11250000000001</v>
      </c>
      <c r="G164" s="46"/>
      <c r="H164" s="22">
        <f t="shared" si="2"/>
        <v>0</v>
      </c>
    </row>
    <row r="165" spans="1:8" s="6" customFormat="1" ht="24" customHeight="1" thickBot="1">
      <c r="A165" s="18">
        <v>49</v>
      </c>
      <c r="B165" s="19" t="s">
        <v>68</v>
      </c>
      <c r="C165" s="19" t="s">
        <v>216</v>
      </c>
      <c r="D165" s="19" t="s">
        <v>217</v>
      </c>
      <c r="E165" s="19" t="s">
        <v>112</v>
      </c>
      <c r="F165" s="20">
        <v>531.03399999999999</v>
      </c>
      <c r="G165" s="21">
        <v>280</v>
      </c>
      <c r="H165" s="22">
        <f t="shared" si="2"/>
        <v>148689.51999999999</v>
      </c>
    </row>
    <row r="166" spans="1:8" s="6" customFormat="1" ht="13.5" customHeight="1" thickBot="1">
      <c r="A166" s="39"/>
      <c r="B166" s="40"/>
      <c r="C166" s="40"/>
      <c r="D166" s="40" t="s">
        <v>106</v>
      </c>
      <c r="E166" s="40"/>
      <c r="F166" s="41"/>
      <c r="G166" s="42"/>
      <c r="H166" s="22">
        <f t="shared" si="2"/>
        <v>0</v>
      </c>
    </row>
    <row r="167" spans="1:8" s="6" customFormat="1" ht="13.5" customHeight="1" thickBot="1">
      <c r="A167" s="47"/>
      <c r="B167" s="48"/>
      <c r="C167" s="48"/>
      <c r="D167" s="48" t="s">
        <v>218</v>
      </c>
      <c r="E167" s="48"/>
      <c r="F167" s="49">
        <v>88.9</v>
      </c>
      <c r="G167" s="50"/>
      <c r="H167" s="22">
        <f t="shared" si="2"/>
        <v>0</v>
      </c>
    </row>
    <row r="168" spans="1:8" s="6" customFormat="1" ht="13.5" customHeight="1" thickBot="1">
      <c r="A168" s="55"/>
      <c r="B168" s="56"/>
      <c r="C168" s="56"/>
      <c r="D168" s="56" t="s">
        <v>219</v>
      </c>
      <c r="E168" s="56"/>
      <c r="F168" s="57">
        <v>-9</v>
      </c>
      <c r="G168" s="58"/>
      <c r="H168" s="22">
        <f t="shared" si="2"/>
        <v>0</v>
      </c>
    </row>
    <row r="169" spans="1:8" s="6" customFormat="1" ht="24" customHeight="1" thickBot="1">
      <c r="A169" s="55"/>
      <c r="B169" s="56"/>
      <c r="C169" s="56"/>
      <c r="D169" s="56" t="s">
        <v>220</v>
      </c>
      <c r="E169" s="56"/>
      <c r="F169" s="57">
        <v>9.33</v>
      </c>
      <c r="G169" s="58"/>
      <c r="H169" s="22">
        <f t="shared" si="2"/>
        <v>0</v>
      </c>
    </row>
    <row r="170" spans="1:8" s="6" customFormat="1" ht="13.5" customHeight="1" thickBot="1">
      <c r="A170" s="55"/>
      <c r="B170" s="56"/>
      <c r="C170" s="56"/>
      <c r="D170" s="56" t="s">
        <v>221</v>
      </c>
      <c r="E170" s="56"/>
      <c r="F170" s="57">
        <v>5.8049999999999997</v>
      </c>
      <c r="G170" s="58"/>
      <c r="H170" s="22">
        <f t="shared" si="2"/>
        <v>0</v>
      </c>
    </row>
    <row r="171" spans="1:8" s="6" customFormat="1" ht="13.5" customHeight="1" thickBot="1">
      <c r="A171" s="55"/>
      <c r="B171" s="56"/>
      <c r="C171" s="56"/>
      <c r="D171" s="56" t="s">
        <v>222</v>
      </c>
      <c r="E171" s="56"/>
      <c r="F171" s="57">
        <v>54.32</v>
      </c>
      <c r="G171" s="58"/>
      <c r="H171" s="22">
        <f t="shared" si="2"/>
        <v>0</v>
      </c>
    </row>
    <row r="172" spans="1:8" s="6" customFormat="1" ht="13.5" customHeight="1" thickBot="1">
      <c r="A172" s="55"/>
      <c r="B172" s="56"/>
      <c r="C172" s="56"/>
      <c r="D172" s="56" t="s">
        <v>223</v>
      </c>
      <c r="E172" s="56"/>
      <c r="F172" s="57">
        <v>-6</v>
      </c>
      <c r="G172" s="58"/>
      <c r="H172" s="22">
        <f t="shared" si="2"/>
        <v>0</v>
      </c>
    </row>
    <row r="173" spans="1:8" s="6" customFormat="1" ht="24" customHeight="1" thickBot="1">
      <c r="A173" s="55"/>
      <c r="B173" s="56"/>
      <c r="C173" s="56"/>
      <c r="D173" s="56" t="s">
        <v>224</v>
      </c>
      <c r="E173" s="56"/>
      <c r="F173" s="57">
        <v>7.52</v>
      </c>
      <c r="G173" s="58"/>
      <c r="H173" s="22">
        <f t="shared" si="2"/>
        <v>0</v>
      </c>
    </row>
    <row r="174" spans="1:8" s="6" customFormat="1" ht="13.5" customHeight="1" thickBot="1">
      <c r="A174" s="55"/>
      <c r="B174" s="56"/>
      <c r="C174" s="56"/>
      <c r="D174" s="56" t="s">
        <v>225</v>
      </c>
      <c r="E174" s="56"/>
      <c r="F174" s="57">
        <v>1.53</v>
      </c>
      <c r="G174" s="58"/>
      <c r="H174" s="22">
        <f t="shared" si="2"/>
        <v>0</v>
      </c>
    </row>
    <row r="175" spans="1:8" s="6" customFormat="1" ht="13.5" customHeight="1" thickBot="1">
      <c r="A175" s="55"/>
      <c r="B175" s="56"/>
      <c r="C175" s="56"/>
      <c r="D175" s="56" t="s">
        <v>226</v>
      </c>
      <c r="E175" s="56"/>
      <c r="F175" s="57">
        <v>57.96</v>
      </c>
      <c r="G175" s="58"/>
      <c r="H175" s="22">
        <f t="shared" si="2"/>
        <v>0</v>
      </c>
    </row>
    <row r="176" spans="1:8" s="6" customFormat="1" ht="13.5" customHeight="1" thickBot="1">
      <c r="A176" s="55"/>
      <c r="B176" s="56"/>
      <c r="C176" s="56"/>
      <c r="D176" s="56" t="s">
        <v>227</v>
      </c>
      <c r="E176" s="56"/>
      <c r="F176" s="57">
        <v>-7.6</v>
      </c>
      <c r="G176" s="58"/>
      <c r="H176" s="22">
        <f t="shared" si="2"/>
        <v>0</v>
      </c>
    </row>
    <row r="177" spans="1:8" s="6" customFormat="1" ht="24" customHeight="1" thickBot="1">
      <c r="A177" s="55"/>
      <c r="B177" s="56"/>
      <c r="C177" s="56"/>
      <c r="D177" s="56" t="s">
        <v>224</v>
      </c>
      <c r="E177" s="56"/>
      <c r="F177" s="57">
        <v>7.52</v>
      </c>
      <c r="G177" s="58"/>
      <c r="H177" s="22">
        <f t="shared" si="2"/>
        <v>0</v>
      </c>
    </row>
    <row r="178" spans="1:8" s="6" customFormat="1" ht="24" customHeight="1" thickBot="1">
      <c r="A178" s="55"/>
      <c r="B178" s="56"/>
      <c r="C178" s="56"/>
      <c r="D178" s="56" t="s">
        <v>228</v>
      </c>
      <c r="E178" s="56"/>
      <c r="F178" s="57">
        <v>4.8</v>
      </c>
      <c r="G178" s="58"/>
      <c r="H178" s="22">
        <f t="shared" si="2"/>
        <v>0</v>
      </c>
    </row>
    <row r="179" spans="1:8" s="6" customFormat="1" ht="13.5" customHeight="1" thickBot="1">
      <c r="A179" s="55"/>
      <c r="B179" s="56"/>
      <c r="C179" s="56"/>
      <c r="D179" s="56" t="s">
        <v>229</v>
      </c>
      <c r="E179" s="56"/>
      <c r="F179" s="57">
        <v>32.9</v>
      </c>
      <c r="G179" s="58"/>
      <c r="H179" s="22">
        <f t="shared" si="2"/>
        <v>0</v>
      </c>
    </row>
    <row r="180" spans="1:8" s="6" customFormat="1" ht="13.5" customHeight="1" thickBot="1">
      <c r="A180" s="55"/>
      <c r="B180" s="56"/>
      <c r="C180" s="56"/>
      <c r="D180" s="56" t="s">
        <v>230</v>
      </c>
      <c r="E180" s="56"/>
      <c r="F180" s="57">
        <v>-11.05</v>
      </c>
      <c r="G180" s="58"/>
      <c r="H180" s="22">
        <f t="shared" si="2"/>
        <v>0</v>
      </c>
    </row>
    <row r="181" spans="1:8" s="6" customFormat="1" ht="13.5" customHeight="1" thickBot="1">
      <c r="A181" s="55"/>
      <c r="B181" s="56"/>
      <c r="C181" s="56"/>
      <c r="D181" s="56" t="s">
        <v>231</v>
      </c>
      <c r="E181" s="56"/>
      <c r="F181" s="57">
        <v>5.2175000000000002</v>
      </c>
      <c r="G181" s="58"/>
      <c r="H181" s="22">
        <f t="shared" si="2"/>
        <v>0</v>
      </c>
    </row>
    <row r="182" spans="1:8" s="6" customFormat="1" ht="13.5" customHeight="1" thickBot="1">
      <c r="A182" s="55"/>
      <c r="B182" s="56"/>
      <c r="C182" s="56"/>
      <c r="D182" s="56" t="s">
        <v>232</v>
      </c>
      <c r="E182" s="56"/>
      <c r="F182" s="57">
        <v>60.06</v>
      </c>
      <c r="G182" s="58"/>
      <c r="H182" s="22">
        <f t="shared" si="2"/>
        <v>0</v>
      </c>
    </row>
    <row r="183" spans="1:8" s="6" customFormat="1" ht="13.5" customHeight="1" thickBot="1">
      <c r="A183" s="55"/>
      <c r="B183" s="56"/>
      <c r="C183" s="56"/>
      <c r="D183" s="56" t="s">
        <v>233</v>
      </c>
      <c r="E183" s="56"/>
      <c r="F183" s="57">
        <v>-13.43</v>
      </c>
      <c r="G183" s="58"/>
      <c r="H183" s="22">
        <f t="shared" si="2"/>
        <v>0</v>
      </c>
    </row>
    <row r="184" spans="1:8" s="6" customFormat="1" ht="24" customHeight="1" thickBot="1">
      <c r="A184" s="55"/>
      <c r="B184" s="56"/>
      <c r="C184" s="56"/>
      <c r="D184" s="56" t="s">
        <v>234</v>
      </c>
      <c r="E184" s="56"/>
      <c r="F184" s="57">
        <v>7.5475000000000003</v>
      </c>
      <c r="G184" s="58"/>
      <c r="H184" s="22">
        <f t="shared" si="2"/>
        <v>0</v>
      </c>
    </row>
    <row r="185" spans="1:8" s="6" customFormat="1" ht="13.5" customHeight="1" thickBot="1">
      <c r="A185" s="55"/>
      <c r="B185" s="56"/>
      <c r="C185" s="56"/>
      <c r="D185" s="56" t="s">
        <v>235</v>
      </c>
      <c r="E185" s="56"/>
      <c r="F185" s="57">
        <v>33.46</v>
      </c>
      <c r="G185" s="58"/>
      <c r="H185" s="22">
        <f t="shared" si="2"/>
        <v>0</v>
      </c>
    </row>
    <row r="186" spans="1:8" s="6" customFormat="1" ht="13.5" customHeight="1" thickBot="1">
      <c r="A186" s="55"/>
      <c r="B186" s="56"/>
      <c r="C186" s="56"/>
      <c r="D186" s="56" t="s">
        <v>236</v>
      </c>
      <c r="E186" s="56"/>
      <c r="F186" s="57">
        <v>-3</v>
      </c>
      <c r="G186" s="58"/>
      <c r="H186" s="22">
        <f t="shared" si="2"/>
        <v>0</v>
      </c>
    </row>
    <row r="187" spans="1:8" s="6" customFormat="1" ht="24" customHeight="1" thickBot="1">
      <c r="A187" s="55"/>
      <c r="B187" s="56"/>
      <c r="C187" s="56"/>
      <c r="D187" s="56" t="s">
        <v>237</v>
      </c>
      <c r="E187" s="56"/>
      <c r="F187" s="57">
        <v>5.8</v>
      </c>
      <c r="G187" s="58"/>
      <c r="H187" s="22">
        <f t="shared" si="2"/>
        <v>0</v>
      </c>
    </row>
    <row r="188" spans="1:8" s="6" customFormat="1" ht="13.5" customHeight="1" thickBot="1">
      <c r="A188" s="55"/>
      <c r="B188" s="56"/>
      <c r="C188" s="56"/>
      <c r="D188" s="56" t="s">
        <v>238</v>
      </c>
      <c r="E188" s="56"/>
      <c r="F188" s="57">
        <v>33.9</v>
      </c>
      <c r="G188" s="58"/>
      <c r="H188" s="22">
        <f t="shared" si="2"/>
        <v>0</v>
      </c>
    </row>
    <row r="189" spans="1:8" s="6" customFormat="1" ht="13.5" customHeight="1" thickBot="1">
      <c r="A189" s="55"/>
      <c r="B189" s="56"/>
      <c r="C189" s="56"/>
      <c r="D189" s="56" t="s">
        <v>239</v>
      </c>
      <c r="E189" s="56"/>
      <c r="F189" s="57">
        <v>-2.4</v>
      </c>
      <c r="G189" s="58"/>
      <c r="H189" s="22">
        <f t="shared" si="2"/>
        <v>0</v>
      </c>
    </row>
    <row r="190" spans="1:8" s="6" customFormat="1" ht="13.5" customHeight="1" thickBot="1">
      <c r="A190" s="55"/>
      <c r="B190" s="56"/>
      <c r="C190" s="56"/>
      <c r="D190" s="56" t="s">
        <v>240</v>
      </c>
      <c r="E190" s="56"/>
      <c r="F190" s="57">
        <v>6.18</v>
      </c>
      <c r="G190" s="58"/>
      <c r="H190" s="22">
        <f t="shared" si="2"/>
        <v>0</v>
      </c>
    </row>
    <row r="191" spans="1:8" s="6" customFormat="1" ht="13.5" customHeight="1" thickBot="1">
      <c r="A191" s="55"/>
      <c r="B191" s="56"/>
      <c r="C191" s="56"/>
      <c r="D191" s="56" t="s">
        <v>241</v>
      </c>
      <c r="E191" s="56"/>
      <c r="F191" s="57">
        <v>13.835000000000001</v>
      </c>
      <c r="G191" s="58"/>
      <c r="H191" s="22">
        <f t="shared" si="2"/>
        <v>0</v>
      </c>
    </row>
    <row r="192" spans="1:8" s="6" customFormat="1" ht="13.5" customHeight="1" thickBot="1">
      <c r="A192" s="55"/>
      <c r="B192" s="56"/>
      <c r="C192" s="56"/>
      <c r="D192" s="56" t="s">
        <v>242</v>
      </c>
      <c r="E192" s="56"/>
      <c r="F192" s="57">
        <v>2.78</v>
      </c>
      <c r="G192" s="58"/>
      <c r="H192" s="22">
        <f t="shared" si="2"/>
        <v>0</v>
      </c>
    </row>
    <row r="193" spans="1:8" s="6" customFormat="1" ht="13.5" customHeight="1" thickBot="1">
      <c r="A193" s="55"/>
      <c r="B193" s="56"/>
      <c r="C193" s="56"/>
      <c r="D193" s="56" t="s">
        <v>243</v>
      </c>
      <c r="E193" s="56"/>
      <c r="F193" s="57">
        <v>7.0949999999999998</v>
      </c>
      <c r="G193" s="58"/>
      <c r="H193" s="22">
        <f t="shared" si="2"/>
        <v>0</v>
      </c>
    </row>
    <row r="194" spans="1:8" s="6" customFormat="1" ht="13.5" customHeight="1" thickBot="1">
      <c r="A194" s="55"/>
      <c r="B194" s="56"/>
      <c r="C194" s="56"/>
      <c r="D194" s="56" t="s">
        <v>244</v>
      </c>
      <c r="E194" s="56"/>
      <c r="F194" s="57">
        <v>6.36</v>
      </c>
      <c r="G194" s="58"/>
      <c r="H194" s="22">
        <f t="shared" si="2"/>
        <v>0</v>
      </c>
    </row>
    <row r="195" spans="1:8" s="6" customFormat="1" ht="13.5" customHeight="1" thickBot="1">
      <c r="A195" s="51"/>
      <c r="B195" s="52"/>
      <c r="C195" s="52"/>
      <c r="D195" s="52" t="s">
        <v>245</v>
      </c>
      <c r="E195" s="52"/>
      <c r="F195" s="53">
        <v>6.51</v>
      </c>
      <c r="G195" s="54"/>
      <c r="H195" s="22">
        <f t="shared" si="2"/>
        <v>0</v>
      </c>
    </row>
    <row r="196" spans="1:8" s="6" customFormat="1" ht="13.5" customHeight="1" thickBot="1">
      <c r="A196" s="67"/>
      <c r="B196" s="68"/>
      <c r="C196" s="68"/>
      <c r="D196" s="68" t="s">
        <v>213</v>
      </c>
      <c r="E196" s="68"/>
      <c r="F196" s="69">
        <v>406.85</v>
      </c>
      <c r="G196" s="70"/>
      <c r="H196" s="22">
        <f t="shared" si="2"/>
        <v>0</v>
      </c>
    </row>
    <row r="197" spans="1:8" s="6" customFormat="1" ht="13.5" customHeight="1" thickBot="1">
      <c r="A197" s="39"/>
      <c r="B197" s="40"/>
      <c r="C197" s="40"/>
      <c r="D197" s="40" t="s">
        <v>108</v>
      </c>
      <c r="E197" s="40"/>
      <c r="F197" s="41"/>
      <c r="G197" s="42"/>
      <c r="H197" s="22">
        <f t="shared" si="2"/>
        <v>0</v>
      </c>
    </row>
    <row r="198" spans="1:8" s="6" customFormat="1" ht="24" customHeight="1" thickBot="1">
      <c r="A198" s="47"/>
      <c r="B198" s="48"/>
      <c r="C198" s="48"/>
      <c r="D198" s="48" t="s">
        <v>246</v>
      </c>
      <c r="E198" s="48"/>
      <c r="F198" s="49">
        <v>74.983999999999995</v>
      </c>
      <c r="G198" s="50"/>
      <c r="H198" s="22">
        <f t="shared" si="2"/>
        <v>0</v>
      </c>
    </row>
    <row r="199" spans="1:8" s="6" customFormat="1" ht="13.5" customHeight="1" thickBot="1">
      <c r="A199" s="55"/>
      <c r="B199" s="56"/>
      <c r="C199" s="56"/>
      <c r="D199" s="56" t="s">
        <v>247</v>
      </c>
      <c r="E199" s="56"/>
      <c r="F199" s="57">
        <v>48.44</v>
      </c>
      <c r="G199" s="58"/>
      <c r="H199" s="22">
        <f t="shared" si="2"/>
        <v>0</v>
      </c>
    </row>
    <row r="200" spans="1:8" s="6" customFormat="1" ht="13.5" customHeight="1" thickBot="1">
      <c r="A200" s="55"/>
      <c r="B200" s="56"/>
      <c r="C200" s="56"/>
      <c r="D200" s="56" t="s">
        <v>248</v>
      </c>
      <c r="E200" s="56"/>
      <c r="F200" s="57">
        <v>-14.7</v>
      </c>
      <c r="G200" s="58"/>
      <c r="H200" s="22">
        <f t="shared" si="2"/>
        <v>0</v>
      </c>
    </row>
    <row r="201" spans="1:8" s="6" customFormat="1" ht="13.5" customHeight="1" thickBot="1">
      <c r="A201" s="51"/>
      <c r="B201" s="52"/>
      <c r="C201" s="52"/>
      <c r="D201" s="52" t="s">
        <v>249</v>
      </c>
      <c r="E201" s="52"/>
      <c r="F201" s="53">
        <v>24.46</v>
      </c>
      <c r="G201" s="54"/>
      <c r="H201" s="22">
        <f t="shared" si="2"/>
        <v>0</v>
      </c>
    </row>
    <row r="202" spans="1:8" s="6" customFormat="1" ht="13.5" customHeight="1" thickBot="1">
      <c r="A202" s="39"/>
      <c r="B202" s="40"/>
      <c r="C202" s="40"/>
      <c r="D202" s="40" t="s">
        <v>250</v>
      </c>
      <c r="E202" s="40"/>
      <c r="F202" s="41"/>
      <c r="G202" s="42"/>
      <c r="H202" s="22">
        <f t="shared" si="2"/>
        <v>0</v>
      </c>
    </row>
    <row r="203" spans="1:8" s="6" customFormat="1" ht="13.5" customHeight="1" thickBot="1">
      <c r="A203" s="23"/>
      <c r="B203" s="24"/>
      <c r="C203" s="24"/>
      <c r="D203" s="24" t="s">
        <v>251</v>
      </c>
      <c r="E203" s="24"/>
      <c r="F203" s="25">
        <v>-9</v>
      </c>
      <c r="G203" s="26"/>
      <c r="H203" s="22">
        <f t="shared" si="2"/>
        <v>0</v>
      </c>
    </row>
    <row r="204" spans="1:8" s="6" customFormat="1" ht="13.5" customHeight="1" thickBot="1">
      <c r="A204" s="67"/>
      <c r="B204" s="68"/>
      <c r="C204" s="68"/>
      <c r="D204" s="68" t="s">
        <v>213</v>
      </c>
      <c r="E204" s="68"/>
      <c r="F204" s="69">
        <v>124.184</v>
      </c>
      <c r="G204" s="70"/>
      <c r="H204" s="22">
        <f t="shared" si="2"/>
        <v>0</v>
      </c>
    </row>
    <row r="205" spans="1:8" s="6" customFormat="1" ht="13.5" customHeight="1" thickBot="1">
      <c r="A205" s="43"/>
      <c r="B205" s="44"/>
      <c r="C205" s="44"/>
      <c r="D205" s="44" t="s">
        <v>67</v>
      </c>
      <c r="E205" s="44"/>
      <c r="F205" s="45">
        <v>531.03399999999999</v>
      </c>
      <c r="G205" s="46"/>
      <c r="H205" s="22">
        <f t="shared" ref="H205:H268" si="3">F205*G205</f>
        <v>0</v>
      </c>
    </row>
    <row r="206" spans="1:8" s="6" customFormat="1" ht="24" customHeight="1" thickBot="1">
      <c r="A206" s="18">
        <v>50</v>
      </c>
      <c r="B206" s="19" t="s">
        <v>68</v>
      </c>
      <c r="C206" s="19" t="s">
        <v>252</v>
      </c>
      <c r="D206" s="19" t="s">
        <v>253</v>
      </c>
      <c r="E206" s="19" t="s">
        <v>112</v>
      </c>
      <c r="F206" s="20">
        <v>49.08</v>
      </c>
      <c r="G206" s="21">
        <v>165</v>
      </c>
      <c r="H206" s="22">
        <f t="shared" si="3"/>
        <v>8098.2</v>
      </c>
    </row>
    <row r="207" spans="1:8" s="6" customFormat="1" ht="13.5" customHeight="1" thickBot="1">
      <c r="A207" s="39"/>
      <c r="B207" s="40"/>
      <c r="C207" s="40"/>
      <c r="D207" s="40" t="s">
        <v>254</v>
      </c>
      <c r="E207" s="40"/>
      <c r="F207" s="41"/>
      <c r="G207" s="42"/>
      <c r="H207" s="22">
        <f t="shared" si="3"/>
        <v>0</v>
      </c>
    </row>
    <row r="208" spans="1:8" s="6" customFormat="1" ht="13.5" customHeight="1" thickBot="1">
      <c r="A208" s="23"/>
      <c r="B208" s="24"/>
      <c r="C208" s="24"/>
      <c r="D208" s="24" t="s">
        <v>255</v>
      </c>
      <c r="E208" s="24"/>
      <c r="F208" s="25">
        <v>40.08</v>
      </c>
      <c r="G208" s="26"/>
      <c r="H208" s="22">
        <f t="shared" si="3"/>
        <v>0</v>
      </c>
    </row>
    <row r="209" spans="1:8" s="6" customFormat="1" ht="13.5" customHeight="1" thickBot="1">
      <c r="A209" s="39"/>
      <c r="B209" s="40"/>
      <c r="C209" s="40"/>
      <c r="D209" s="40" t="s">
        <v>256</v>
      </c>
      <c r="E209" s="40"/>
      <c r="F209" s="41"/>
      <c r="G209" s="42"/>
      <c r="H209" s="22">
        <f t="shared" si="3"/>
        <v>0</v>
      </c>
    </row>
    <row r="210" spans="1:8" s="6" customFormat="1" ht="13.5" customHeight="1" thickBot="1">
      <c r="A210" s="23"/>
      <c r="B210" s="24"/>
      <c r="C210" s="24"/>
      <c r="D210" s="24" t="s">
        <v>257</v>
      </c>
      <c r="E210" s="24"/>
      <c r="F210" s="25">
        <v>9</v>
      </c>
      <c r="G210" s="26"/>
      <c r="H210" s="22">
        <f t="shared" si="3"/>
        <v>0</v>
      </c>
    </row>
    <row r="211" spans="1:8" s="6" customFormat="1" ht="13.5" customHeight="1" thickBot="1">
      <c r="A211" s="43"/>
      <c r="B211" s="44"/>
      <c r="C211" s="44"/>
      <c r="D211" s="44" t="s">
        <v>67</v>
      </c>
      <c r="E211" s="44"/>
      <c r="F211" s="45">
        <v>49.08</v>
      </c>
      <c r="G211" s="46"/>
      <c r="H211" s="22">
        <f t="shared" si="3"/>
        <v>0</v>
      </c>
    </row>
    <row r="212" spans="1:8" s="6" customFormat="1" ht="13.5" customHeight="1" thickBot="1">
      <c r="A212" s="18">
        <v>51</v>
      </c>
      <c r="B212" s="19" t="s">
        <v>68</v>
      </c>
      <c r="C212" s="19" t="s">
        <v>258</v>
      </c>
      <c r="D212" s="19" t="s">
        <v>259</v>
      </c>
      <c r="E212" s="19" t="s">
        <v>112</v>
      </c>
      <c r="F212" s="20">
        <v>67.477999999999994</v>
      </c>
      <c r="G212" s="21">
        <v>35</v>
      </c>
      <c r="H212" s="22">
        <f t="shared" si="3"/>
        <v>2361.73</v>
      </c>
    </row>
    <row r="213" spans="1:8" s="6" customFormat="1" ht="13.5" customHeight="1" thickBot="1">
      <c r="A213" s="39"/>
      <c r="B213" s="40"/>
      <c r="C213" s="40"/>
      <c r="D213" s="40" t="s">
        <v>260</v>
      </c>
      <c r="E213" s="40"/>
      <c r="F213" s="41"/>
      <c r="G213" s="42"/>
      <c r="H213" s="22">
        <f t="shared" si="3"/>
        <v>0</v>
      </c>
    </row>
    <row r="214" spans="1:8" s="6" customFormat="1" ht="13.5" customHeight="1" thickBot="1">
      <c r="A214" s="23"/>
      <c r="B214" s="24"/>
      <c r="C214" s="24"/>
      <c r="D214" s="24" t="s">
        <v>261</v>
      </c>
      <c r="E214" s="24"/>
      <c r="F214" s="25">
        <v>67.477999999999994</v>
      </c>
      <c r="G214" s="26"/>
      <c r="H214" s="22">
        <f t="shared" si="3"/>
        <v>0</v>
      </c>
    </row>
    <row r="215" spans="1:8" s="6" customFormat="1" ht="24" customHeight="1" thickBot="1">
      <c r="A215" s="18">
        <v>52</v>
      </c>
      <c r="B215" s="19" t="s">
        <v>68</v>
      </c>
      <c r="C215" s="19" t="s">
        <v>262</v>
      </c>
      <c r="D215" s="19" t="s">
        <v>263</v>
      </c>
      <c r="E215" s="19" t="s">
        <v>112</v>
      </c>
      <c r="F215" s="20">
        <v>32.883000000000003</v>
      </c>
      <c r="G215" s="21">
        <v>125</v>
      </c>
      <c r="H215" s="22">
        <f t="shared" si="3"/>
        <v>4110.375</v>
      </c>
    </row>
    <row r="216" spans="1:8" s="6" customFormat="1" ht="13.5" customHeight="1" thickBot="1">
      <c r="A216" s="39"/>
      <c r="B216" s="40"/>
      <c r="C216" s="40"/>
      <c r="D216" s="40" t="s">
        <v>150</v>
      </c>
      <c r="E216" s="40"/>
      <c r="F216" s="41"/>
      <c r="G216" s="42"/>
      <c r="H216" s="22">
        <f t="shared" si="3"/>
        <v>0</v>
      </c>
    </row>
    <row r="217" spans="1:8" s="6" customFormat="1" ht="13.5" customHeight="1" thickBot="1">
      <c r="A217" s="23"/>
      <c r="B217" s="24"/>
      <c r="C217" s="24"/>
      <c r="D217" s="24" t="s">
        <v>264</v>
      </c>
      <c r="E217" s="24"/>
      <c r="F217" s="25">
        <v>32.883000000000003</v>
      </c>
      <c r="G217" s="26"/>
      <c r="H217" s="22">
        <f t="shared" si="3"/>
        <v>0</v>
      </c>
    </row>
    <row r="218" spans="1:8" s="6" customFormat="1" ht="24" customHeight="1" thickBot="1">
      <c r="A218" s="18">
        <v>53</v>
      </c>
      <c r="B218" s="19" t="s">
        <v>68</v>
      </c>
      <c r="C218" s="19" t="s">
        <v>265</v>
      </c>
      <c r="D218" s="19" t="s">
        <v>266</v>
      </c>
      <c r="E218" s="19" t="s">
        <v>112</v>
      </c>
      <c r="F218" s="20">
        <v>67.477999999999994</v>
      </c>
      <c r="G218" s="21">
        <v>240</v>
      </c>
      <c r="H218" s="22">
        <v>10796.48</v>
      </c>
    </row>
    <row r="219" spans="1:8" s="6" customFormat="1" ht="13.5" customHeight="1" thickBot="1">
      <c r="A219" s="39"/>
      <c r="B219" s="40"/>
      <c r="C219" s="40"/>
      <c r="D219" s="40" t="s">
        <v>260</v>
      </c>
      <c r="E219" s="40"/>
      <c r="F219" s="41"/>
      <c r="G219" s="42"/>
      <c r="H219" s="22">
        <f t="shared" si="3"/>
        <v>0</v>
      </c>
    </row>
    <row r="220" spans="1:8" s="6" customFormat="1" ht="13.5" customHeight="1" thickBot="1">
      <c r="A220" s="23"/>
      <c r="B220" s="24"/>
      <c r="C220" s="24"/>
      <c r="D220" s="24" t="s">
        <v>267</v>
      </c>
      <c r="E220" s="24"/>
      <c r="F220" s="25">
        <v>69.817499999999995</v>
      </c>
      <c r="G220" s="26"/>
      <c r="H220" s="22">
        <f t="shared" si="3"/>
        <v>0</v>
      </c>
    </row>
    <row r="221" spans="1:8" s="6" customFormat="1" ht="13.5" customHeight="1" thickBot="1">
      <c r="A221" s="39"/>
      <c r="B221" s="40"/>
      <c r="C221" s="40"/>
      <c r="D221" s="40" t="s">
        <v>81</v>
      </c>
      <c r="E221" s="40"/>
      <c r="F221" s="41"/>
      <c r="G221" s="42"/>
      <c r="H221" s="22">
        <f t="shared" si="3"/>
        <v>0</v>
      </c>
    </row>
    <row r="222" spans="1:8" s="6" customFormat="1" ht="13.5" customHeight="1" thickBot="1">
      <c r="A222" s="23"/>
      <c r="B222" s="24"/>
      <c r="C222" s="24"/>
      <c r="D222" s="24" t="s">
        <v>268</v>
      </c>
      <c r="E222" s="24"/>
      <c r="F222" s="25">
        <v>-4.32</v>
      </c>
      <c r="G222" s="26"/>
      <c r="H222" s="22">
        <f t="shared" si="3"/>
        <v>0</v>
      </c>
    </row>
    <row r="223" spans="1:8" s="6" customFormat="1" ht="13.5" customHeight="1" thickBot="1">
      <c r="A223" s="39"/>
      <c r="B223" s="40"/>
      <c r="C223" s="40"/>
      <c r="D223" s="40" t="s">
        <v>269</v>
      </c>
      <c r="E223" s="40"/>
      <c r="F223" s="41"/>
      <c r="G223" s="42"/>
      <c r="H223" s="22">
        <f t="shared" si="3"/>
        <v>0</v>
      </c>
    </row>
    <row r="224" spans="1:8" s="6" customFormat="1" ht="13.5" customHeight="1" thickBot="1">
      <c r="A224" s="23"/>
      <c r="B224" s="24"/>
      <c r="C224" s="24"/>
      <c r="D224" s="24" t="s">
        <v>270</v>
      </c>
      <c r="E224" s="24"/>
      <c r="F224" s="25">
        <v>1.98</v>
      </c>
      <c r="G224" s="26"/>
      <c r="H224" s="22">
        <f t="shared" si="3"/>
        <v>0</v>
      </c>
    </row>
    <row r="225" spans="1:8" s="6" customFormat="1" ht="13.5" customHeight="1" thickBot="1">
      <c r="A225" s="43"/>
      <c r="B225" s="44"/>
      <c r="C225" s="44"/>
      <c r="D225" s="44" t="s">
        <v>67</v>
      </c>
      <c r="E225" s="44"/>
      <c r="F225" s="45">
        <v>67.477500000000006</v>
      </c>
      <c r="G225" s="46"/>
      <c r="H225" s="22">
        <f t="shared" si="3"/>
        <v>0</v>
      </c>
    </row>
    <row r="226" spans="1:8" s="6" customFormat="1" ht="24" customHeight="1" thickBot="1">
      <c r="A226" s="18">
        <v>54</v>
      </c>
      <c r="B226" s="19" t="s">
        <v>68</v>
      </c>
      <c r="C226" s="19" t="s">
        <v>271</v>
      </c>
      <c r="D226" s="19" t="s">
        <v>272</v>
      </c>
      <c r="E226" s="19" t="s">
        <v>112</v>
      </c>
      <c r="F226" s="20">
        <v>401.26799999999997</v>
      </c>
      <c r="G226" s="21">
        <v>290</v>
      </c>
      <c r="H226" s="22">
        <f t="shared" si="3"/>
        <v>116367.71999999999</v>
      </c>
    </row>
    <row r="227" spans="1:8" s="6" customFormat="1" ht="13.5" customHeight="1" thickBot="1">
      <c r="A227" s="23"/>
      <c r="B227" s="24"/>
      <c r="C227" s="24"/>
      <c r="D227" s="24" t="s">
        <v>273</v>
      </c>
      <c r="E227" s="24"/>
      <c r="F227" s="25">
        <v>429.08</v>
      </c>
      <c r="G227" s="26"/>
      <c r="H227" s="22">
        <f t="shared" si="3"/>
        <v>0</v>
      </c>
    </row>
    <row r="228" spans="1:8" s="6" customFormat="1" ht="13.5" customHeight="1" thickBot="1">
      <c r="A228" s="39"/>
      <c r="B228" s="40"/>
      <c r="C228" s="40"/>
      <c r="D228" s="40" t="s">
        <v>81</v>
      </c>
      <c r="E228" s="40"/>
      <c r="F228" s="41"/>
      <c r="G228" s="42"/>
      <c r="H228" s="22">
        <f t="shared" si="3"/>
        <v>0</v>
      </c>
    </row>
    <row r="229" spans="1:8" s="6" customFormat="1" ht="13.5" customHeight="1" thickBot="1">
      <c r="A229" s="47"/>
      <c r="B229" s="48"/>
      <c r="C229" s="48"/>
      <c r="D229" s="48" t="s">
        <v>274</v>
      </c>
      <c r="E229" s="48"/>
      <c r="F229" s="49">
        <v>-15.56</v>
      </c>
      <c r="G229" s="50"/>
      <c r="H229" s="22">
        <f t="shared" si="3"/>
        <v>0</v>
      </c>
    </row>
    <row r="230" spans="1:8" s="6" customFormat="1" ht="13.5" customHeight="1" thickBot="1">
      <c r="A230" s="51"/>
      <c r="B230" s="52"/>
      <c r="C230" s="52"/>
      <c r="D230" s="52" t="s">
        <v>275</v>
      </c>
      <c r="E230" s="52"/>
      <c r="F230" s="53">
        <v>-29.195</v>
      </c>
      <c r="G230" s="54"/>
      <c r="H230" s="22">
        <f t="shared" si="3"/>
        <v>0</v>
      </c>
    </row>
    <row r="231" spans="1:8" s="6" customFormat="1" ht="13.5" customHeight="1" thickBot="1">
      <c r="A231" s="39"/>
      <c r="B231" s="40"/>
      <c r="C231" s="40"/>
      <c r="D231" s="40" t="s">
        <v>269</v>
      </c>
      <c r="E231" s="40"/>
      <c r="F231" s="41"/>
      <c r="G231" s="42"/>
      <c r="H231" s="22">
        <f t="shared" si="3"/>
        <v>0</v>
      </c>
    </row>
    <row r="232" spans="1:8" s="6" customFormat="1" ht="13.5" customHeight="1" thickBot="1">
      <c r="A232" s="47"/>
      <c r="B232" s="48"/>
      <c r="C232" s="48"/>
      <c r="D232" s="48" t="s">
        <v>276</v>
      </c>
      <c r="E232" s="48"/>
      <c r="F232" s="49">
        <v>5.3849999999999998</v>
      </c>
      <c r="G232" s="50"/>
      <c r="H232" s="22">
        <f t="shared" si="3"/>
        <v>0</v>
      </c>
    </row>
    <row r="233" spans="1:8" s="6" customFormat="1" ht="24" customHeight="1" thickBot="1">
      <c r="A233" s="51"/>
      <c r="B233" s="52"/>
      <c r="C233" s="52"/>
      <c r="D233" s="52" t="s">
        <v>277</v>
      </c>
      <c r="E233" s="52"/>
      <c r="F233" s="53">
        <v>11.557499999999999</v>
      </c>
      <c r="G233" s="54"/>
      <c r="H233" s="22">
        <f t="shared" si="3"/>
        <v>0</v>
      </c>
    </row>
    <row r="234" spans="1:8" s="6" customFormat="1" ht="13.5" customHeight="1" thickBot="1">
      <c r="A234" s="43"/>
      <c r="B234" s="44"/>
      <c r="C234" s="44"/>
      <c r="D234" s="44" t="s">
        <v>67</v>
      </c>
      <c r="E234" s="44"/>
      <c r="F234" s="45">
        <v>401.26749999999998</v>
      </c>
      <c r="G234" s="46"/>
      <c r="H234" s="22">
        <f t="shared" si="3"/>
        <v>0</v>
      </c>
    </row>
    <row r="235" spans="1:8" s="6" customFormat="1" ht="24" customHeight="1" thickBot="1">
      <c r="A235" s="18">
        <v>55</v>
      </c>
      <c r="B235" s="19" t="s">
        <v>68</v>
      </c>
      <c r="C235" s="19" t="s">
        <v>278</v>
      </c>
      <c r="D235" s="19" t="s">
        <v>279</v>
      </c>
      <c r="E235" s="19" t="s">
        <v>112</v>
      </c>
      <c r="F235" s="20">
        <v>468.74599999999998</v>
      </c>
      <c r="G235" s="21">
        <v>190</v>
      </c>
      <c r="H235" s="22">
        <f t="shared" si="3"/>
        <v>89061.739999999991</v>
      </c>
    </row>
    <row r="236" spans="1:8" s="6" customFormat="1" ht="13.5" customHeight="1" thickBot="1">
      <c r="A236" s="23"/>
      <c r="B236" s="24"/>
      <c r="C236" s="24"/>
      <c r="D236" s="24" t="s">
        <v>280</v>
      </c>
      <c r="E236" s="24"/>
      <c r="F236" s="25">
        <v>468.74599999999998</v>
      </c>
      <c r="G236" s="26"/>
      <c r="H236" s="22">
        <f t="shared" si="3"/>
        <v>0</v>
      </c>
    </row>
    <row r="237" spans="1:8" s="6" customFormat="1" ht="13.5" customHeight="1" thickBot="1">
      <c r="A237" s="27">
        <v>56</v>
      </c>
      <c r="B237" s="28" t="s">
        <v>281</v>
      </c>
      <c r="C237" s="28" t="s">
        <v>282</v>
      </c>
      <c r="D237" s="28" t="s">
        <v>283</v>
      </c>
      <c r="E237" s="28" t="s">
        <v>112</v>
      </c>
      <c r="F237" s="29">
        <v>204.178</v>
      </c>
      <c r="G237" s="30">
        <v>35</v>
      </c>
      <c r="H237" s="22">
        <f t="shared" si="3"/>
        <v>7146.23</v>
      </c>
    </row>
    <row r="238" spans="1:8" s="6" customFormat="1" ht="24" customHeight="1" thickBot="1">
      <c r="A238" s="35">
        <v>57</v>
      </c>
      <c r="B238" s="36" t="s">
        <v>68</v>
      </c>
      <c r="C238" s="36" t="s">
        <v>284</v>
      </c>
      <c r="D238" s="36" t="s">
        <v>285</v>
      </c>
      <c r="E238" s="36" t="s">
        <v>112</v>
      </c>
      <c r="F238" s="37">
        <v>46.895000000000003</v>
      </c>
      <c r="G238" s="38">
        <v>30</v>
      </c>
      <c r="H238" s="22">
        <f t="shared" si="3"/>
        <v>1406.8500000000001</v>
      </c>
    </row>
    <row r="239" spans="1:8" s="6" customFormat="1" ht="13.5" customHeight="1" thickBot="1">
      <c r="A239" s="47"/>
      <c r="B239" s="48"/>
      <c r="C239" s="48"/>
      <c r="D239" s="48" t="s">
        <v>286</v>
      </c>
      <c r="E239" s="48"/>
      <c r="F239" s="49">
        <v>18.7</v>
      </c>
      <c r="G239" s="50"/>
      <c r="H239" s="22">
        <f t="shared" si="3"/>
        <v>0</v>
      </c>
    </row>
    <row r="240" spans="1:8" s="6" customFormat="1" ht="13.5" customHeight="1" thickBot="1">
      <c r="A240" s="51"/>
      <c r="B240" s="52"/>
      <c r="C240" s="52"/>
      <c r="D240" s="52" t="s">
        <v>287</v>
      </c>
      <c r="E240" s="52"/>
      <c r="F240" s="53">
        <v>28.195</v>
      </c>
      <c r="G240" s="54"/>
      <c r="H240" s="22">
        <f t="shared" si="3"/>
        <v>0</v>
      </c>
    </row>
    <row r="241" spans="1:8" s="6" customFormat="1" ht="13.5" customHeight="1" thickBot="1">
      <c r="A241" s="43"/>
      <c r="B241" s="44"/>
      <c r="C241" s="44"/>
      <c r="D241" s="44" t="s">
        <v>67</v>
      </c>
      <c r="E241" s="44"/>
      <c r="F241" s="45">
        <v>46.895000000000003</v>
      </c>
      <c r="G241" s="46"/>
      <c r="H241" s="22">
        <f t="shared" si="3"/>
        <v>0</v>
      </c>
    </row>
    <row r="242" spans="1:8" s="6" customFormat="1" ht="13.5" customHeight="1" thickBot="1">
      <c r="A242" s="18">
        <v>58</v>
      </c>
      <c r="B242" s="19" t="s">
        <v>68</v>
      </c>
      <c r="C242" s="19" t="s">
        <v>288</v>
      </c>
      <c r="D242" s="19" t="s">
        <v>289</v>
      </c>
      <c r="E242" s="19" t="s">
        <v>27</v>
      </c>
      <c r="F242" s="20">
        <v>12.46</v>
      </c>
      <c r="G242" s="21">
        <v>2750</v>
      </c>
      <c r="H242" s="22">
        <f t="shared" si="3"/>
        <v>34265</v>
      </c>
    </row>
    <row r="243" spans="1:8" s="6" customFormat="1" ht="24" customHeight="1" thickBot="1">
      <c r="A243" s="23"/>
      <c r="B243" s="24"/>
      <c r="C243" s="24"/>
      <c r="D243" s="24" t="s">
        <v>290</v>
      </c>
      <c r="E243" s="24"/>
      <c r="F243" s="25">
        <v>12.46</v>
      </c>
      <c r="G243" s="26"/>
      <c r="H243" s="22">
        <f t="shared" si="3"/>
        <v>0</v>
      </c>
    </row>
    <row r="244" spans="1:8" s="6" customFormat="1" ht="13.5" customHeight="1" thickBot="1">
      <c r="A244" s="18">
        <v>59</v>
      </c>
      <c r="B244" s="19" t="s">
        <v>68</v>
      </c>
      <c r="C244" s="19" t="s">
        <v>291</v>
      </c>
      <c r="D244" s="19" t="s">
        <v>292</v>
      </c>
      <c r="E244" s="19" t="s">
        <v>112</v>
      </c>
      <c r="F244" s="20">
        <v>13.755000000000001</v>
      </c>
      <c r="G244" s="21">
        <v>210</v>
      </c>
      <c r="H244" s="22">
        <f t="shared" si="3"/>
        <v>2888.55</v>
      </c>
    </row>
    <row r="245" spans="1:8" s="6" customFormat="1" ht="13.5" customHeight="1" thickBot="1">
      <c r="A245" s="39"/>
      <c r="B245" s="40"/>
      <c r="C245" s="40"/>
      <c r="D245" s="40" t="s">
        <v>293</v>
      </c>
      <c r="E245" s="40"/>
      <c r="F245" s="41"/>
      <c r="G245" s="42"/>
      <c r="H245" s="22">
        <f t="shared" si="3"/>
        <v>0</v>
      </c>
    </row>
    <row r="246" spans="1:8" s="6" customFormat="1" ht="13.5" customHeight="1" thickBot="1">
      <c r="A246" s="23"/>
      <c r="B246" s="24"/>
      <c r="C246" s="24"/>
      <c r="D246" s="24" t="s">
        <v>294</v>
      </c>
      <c r="E246" s="24"/>
      <c r="F246" s="25">
        <v>5.2</v>
      </c>
      <c r="G246" s="26"/>
      <c r="H246" s="22">
        <f t="shared" si="3"/>
        <v>0</v>
      </c>
    </row>
    <row r="247" spans="1:8" s="6" customFormat="1" ht="13.5" customHeight="1" thickBot="1">
      <c r="A247" s="39"/>
      <c r="B247" s="40"/>
      <c r="C247" s="40"/>
      <c r="D247" s="40" t="s">
        <v>108</v>
      </c>
      <c r="E247" s="40"/>
      <c r="F247" s="41"/>
      <c r="G247" s="42"/>
      <c r="H247" s="22">
        <f t="shared" si="3"/>
        <v>0</v>
      </c>
    </row>
    <row r="248" spans="1:8" s="6" customFormat="1" ht="13.5" customHeight="1" thickBot="1">
      <c r="A248" s="23"/>
      <c r="B248" s="24"/>
      <c r="C248" s="24"/>
      <c r="D248" s="24" t="s">
        <v>295</v>
      </c>
      <c r="E248" s="24"/>
      <c r="F248" s="25">
        <v>3.6549999999999998</v>
      </c>
      <c r="G248" s="26"/>
      <c r="H248" s="22">
        <f t="shared" si="3"/>
        <v>0</v>
      </c>
    </row>
    <row r="249" spans="1:8" s="6" customFormat="1" ht="13.5" customHeight="1" thickBot="1">
      <c r="A249" s="39"/>
      <c r="B249" s="40"/>
      <c r="C249" s="40"/>
      <c r="D249" s="40" t="s">
        <v>296</v>
      </c>
      <c r="E249" s="40"/>
      <c r="F249" s="41"/>
      <c r="G249" s="42"/>
      <c r="H249" s="22">
        <f t="shared" si="3"/>
        <v>0</v>
      </c>
    </row>
    <row r="250" spans="1:8" s="6" customFormat="1" ht="13.5" customHeight="1" thickBot="1">
      <c r="A250" s="23"/>
      <c r="B250" s="24"/>
      <c r="C250" s="24"/>
      <c r="D250" s="24" t="s">
        <v>297</v>
      </c>
      <c r="E250" s="24"/>
      <c r="F250" s="25">
        <v>4.9000000000000004</v>
      </c>
      <c r="G250" s="26"/>
      <c r="H250" s="22">
        <f t="shared" si="3"/>
        <v>0</v>
      </c>
    </row>
    <row r="251" spans="1:8" s="6" customFormat="1" ht="13.5" customHeight="1" thickBot="1">
      <c r="A251" s="43"/>
      <c r="B251" s="44"/>
      <c r="C251" s="44"/>
      <c r="D251" s="44" t="s">
        <v>67</v>
      </c>
      <c r="E251" s="44"/>
      <c r="F251" s="45">
        <v>13.755000000000001</v>
      </c>
      <c r="G251" s="46"/>
      <c r="H251" s="22">
        <f t="shared" si="3"/>
        <v>0</v>
      </c>
    </row>
    <row r="252" spans="1:8" s="6" customFormat="1" ht="13.5" customHeight="1" thickBot="1">
      <c r="A252" s="27">
        <v>60</v>
      </c>
      <c r="B252" s="28" t="s">
        <v>68</v>
      </c>
      <c r="C252" s="28" t="s">
        <v>298</v>
      </c>
      <c r="D252" s="28" t="s">
        <v>299</v>
      </c>
      <c r="E252" s="28" t="s">
        <v>112</v>
      </c>
      <c r="F252" s="29">
        <v>157.96899999999999</v>
      </c>
      <c r="G252" s="30">
        <v>280</v>
      </c>
      <c r="H252" s="22">
        <f t="shared" si="3"/>
        <v>44231.32</v>
      </c>
    </row>
    <row r="253" spans="1:8" s="6" customFormat="1" ht="13.5" customHeight="1" thickBot="1">
      <c r="A253" s="35">
        <v>61</v>
      </c>
      <c r="B253" s="36" t="s">
        <v>68</v>
      </c>
      <c r="C253" s="36" t="s">
        <v>300</v>
      </c>
      <c r="D253" s="36" t="s">
        <v>301</v>
      </c>
      <c r="E253" s="36" t="s">
        <v>112</v>
      </c>
      <c r="F253" s="37">
        <v>61.65</v>
      </c>
      <c r="G253" s="38">
        <v>110</v>
      </c>
      <c r="H253" s="22">
        <f t="shared" si="3"/>
        <v>6781.5</v>
      </c>
    </row>
    <row r="254" spans="1:8" s="6" customFormat="1" ht="13.5" customHeight="1" thickBot="1">
      <c r="A254" s="23"/>
      <c r="B254" s="24"/>
      <c r="C254" s="24"/>
      <c r="D254" s="24" t="s">
        <v>302</v>
      </c>
      <c r="E254" s="24"/>
      <c r="F254" s="25">
        <v>61.65</v>
      </c>
      <c r="G254" s="26"/>
      <c r="H254" s="22">
        <f t="shared" si="3"/>
        <v>0</v>
      </c>
    </row>
    <row r="255" spans="1:8" s="6" customFormat="1" ht="13.5" customHeight="1" thickBot="1">
      <c r="A255" s="18">
        <v>62</v>
      </c>
      <c r="B255" s="19" t="s">
        <v>68</v>
      </c>
      <c r="C255" s="19" t="s">
        <v>303</v>
      </c>
      <c r="D255" s="19" t="s">
        <v>304</v>
      </c>
      <c r="E255" s="19" t="s">
        <v>112</v>
      </c>
      <c r="F255" s="20">
        <v>94.1</v>
      </c>
      <c r="G255" s="21">
        <v>360</v>
      </c>
      <c r="H255" s="22">
        <f t="shared" si="3"/>
        <v>33876</v>
      </c>
    </row>
    <row r="256" spans="1:8" s="6" customFormat="1" ht="13.5" customHeight="1" thickBot="1">
      <c r="A256" s="23"/>
      <c r="B256" s="24"/>
      <c r="C256" s="24"/>
      <c r="D256" s="24" t="s">
        <v>305</v>
      </c>
      <c r="E256" s="24"/>
      <c r="F256" s="25">
        <v>94.1</v>
      </c>
      <c r="G256" s="26"/>
      <c r="H256" s="22">
        <f t="shared" si="3"/>
        <v>0</v>
      </c>
    </row>
    <row r="257" spans="1:8" s="6" customFormat="1" ht="13.5" customHeight="1" thickBot="1">
      <c r="A257" s="27">
        <v>63</v>
      </c>
      <c r="B257" s="28" t="s">
        <v>68</v>
      </c>
      <c r="C257" s="28" t="s">
        <v>306</v>
      </c>
      <c r="D257" s="28" t="s">
        <v>307</v>
      </c>
      <c r="E257" s="28" t="s">
        <v>112</v>
      </c>
      <c r="F257" s="29">
        <v>94.1</v>
      </c>
      <c r="G257" s="30">
        <v>60</v>
      </c>
      <c r="H257" s="22">
        <f t="shared" si="3"/>
        <v>5646</v>
      </c>
    </row>
    <row r="258" spans="1:8" s="6" customFormat="1" ht="13.5" customHeight="1" thickBot="1">
      <c r="A258" s="35">
        <v>64</v>
      </c>
      <c r="B258" s="36" t="s">
        <v>68</v>
      </c>
      <c r="C258" s="36" t="s">
        <v>308</v>
      </c>
      <c r="D258" s="36" t="s">
        <v>309</v>
      </c>
      <c r="E258" s="36" t="s">
        <v>112</v>
      </c>
      <c r="F258" s="37">
        <v>188.2</v>
      </c>
      <c r="G258" s="38">
        <v>22</v>
      </c>
      <c r="H258" s="22">
        <f t="shared" si="3"/>
        <v>4140.3999999999996</v>
      </c>
    </row>
    <row r="259" spans="1:8" s="6" customFormat="1" ht="13.5" customHeight="1" thickBot="1">
      <c r="A259" s="23"/>
      <c r="B259" s="24"/>
      <c r="C259" s="24"/>
      <c r="D259" s="24" t="s">
        <v>310</v>
      </c>
      <c r="E259" s="24"/>
      <c r="F259" s="25">
        <v>188.2</v>
      </c>
      <c r="G259" s="26"/>
      <c r="H259" s="22">
        <f t="shared" si="3"/>
        <v>0</v>
      </c>
    </row>
    <row r="260" spans="1:8" s="6" customFormat="1" ht="13.5" customHeight="1" thickBot="1">
      <c r="A260" s="18">
        <v>65</v>
      </c>
      <c r="B260" s="19" t="s">
        <v>68</v>
      </c>
      <c r="C260" s="19" t="s">
        <v>311</v>
      </c>
      <c r="D260" s="19" t="s">
        <v>312</v>
      </c>
      <c r="E260" s="19" t="s">
        <v>27</v>
      </c>
      <c r="F260" s="20">
        <v>7.7880000000000003</v>
      </c>
      <c r="G260" s="21">
        <v>640</v>
      </c>
      <c r="H260" s="22">
        <f t="shared" si="3"/>
        <v>4984.32</v>
      </c>
    </row>
    <row r="261" spans="1:8" s="6" customFormat="1" ht="24" customHeight="1" thickBot="1">
      <c r="A261" s="23"/>
      <c r="B261" s="24"/>
      <c r="C261" s="24"/>
      <c r="D261" s="24" t="s">
        <v>313</v>
      </c>
      <c r="E261" s="24"/>
      <c r="F261" s="25">
        <v>7.7874999999999996</v>
      </c>
      <c r="G261" s="26"/>
      <c r="H261" s="22">
        <f t="shared" si="3"/>
        <v>0</v>
      </c>
    </row>
    <row r="262" spans="1:8" s="6" customFormat="1" ht="24" customHeight="1" thickBot="1">
      <c r="A262" s="18">
        <v>66</v>
      </c>
      <c r="B262" s="19" t="s">
        <v>68</v>
      </c>
      <c r="C262" s="19" t="s">
        <v>314</v>
      </c>
      <c r="D262" s="19" t="s">
        <v>315</v>
      </c>
      <c r="E262" s="19" t="s">
        <v>36</v>
      </c>
      <c r="F262" s="20">
        <v>14</v>
      </c>
      <c r="G262" s="21">
        <v>420</v>
      </c>
      <c r="H262" s="22">
        <f t="shared" si="3"/>
        <v>5880</v>
      </c>
    </row>
    <row r="263" spans="1:8" s="6" customFormat="1" ht="13.5" customHeight="1" thickBot="1">
      <c r="A263" s="71">
        <v>67</v>
      </c>
      <c r="B263" s="72" t="s">
        <v>156</v>
      </c>
      <c r="C263" s="72" t="s">
        <v>316</v>
      </c>
      <c r="D263" s="72" t="s">
        <v>317</v>
      </c>
      <c r="E263" s="72" t="s">
        <v>36</v>
      </c>
      <c r="F263" s="73">
        <v>1</v>
      </c>
      <c r="G263" s="74">
        <v>650</v>
      </c>
      <c r="H263" s="22">
        <f t="shared" si="3"/>
        <v>650</v>
      </c>
    </row>
    <row r="264" spans="1:8" s="6" customFormat="1" ht="13.5" customHeight="1" thickBot="1">
      <c r="A264" s="75">
        <v>68</v>
      </c>
      <c r="B264" s="76" t="s">
        <v>156</v>
      </c>
      <c r="C264" s="76" t="s">
        <v>318</v>
      </c>
      <c r="D264" s="76" t="s">
        <v>319</v>
      </c>
      <c r="E264" s="76" t="s">
        <v>36</v>
      </c>
      <c r="F264" s="77">
        <v>3</v>
      </c>
      <c r="G264" s="78">
        <v>710</v>
      </c>
      <c r="H264" s="22">
        <f t="shared" si="3"/>
        <v>2130</v>
      </c>
    </row>
    <row r="265" spans="1:8" s="6" customFormat="1" ht="13.5" customHeight="1" thickBot="1">
      <c r="A265" s="75">
        <v>69</v>
      </c>
      <c r="B265" s="76" t="s">
        <v>156</v>
      </c>
      <c r="C265" s="76" t="s">
        <v>320</v>
      </c>
      <c r="D265" s="76" t="s">
        <v>321</v>
      </c>
      <c r="E265" s="76" t="s">
        <v>36</v>
      </c>
      <c r="F265" s="77">
        <v>6</v>
      </c>
      <c r="G265" s="78">
        <v>710</v>
      </c>
      <c r="H265" s="22">
        <f t="shared" si="3"/>
        <v>4260</v>
      </c>
    </row>
    <row r="266" spans="1:8" s="6" customFormat="1" ht="13.5" customHeight="1" thickBot="1">
      <c r="A266" s="79">
        <v>70</v>
      </c>
      <c r="B266" s="80" t="s">
        <v>156</v>
      </c>
      <c r="C266" s="80" t="s">
        <v>322</v>
      </c>
      <c r="D266" s="80" t="s">
        <v>323</v>
      </c>
      <c r="E266" s="80" t="s">
        <v>36</v>
      </c>
      <c r="F266" s="81">
        <v>4</v>
      </c>
      <c r="G266" s="82">
        <v>820</v>
      </c>
      <c r="H266" s="22">
        <f t="shared" si="3"/>
        <v>3280</v>
      </c>
    </row>
    <row r="267" spans="1:8" s="6" customFormat="1" ht="24" customHeight="1" thickBot="1">
      <c r="A267" s="18">
        <v>71</v>
      </c>
      <c r="B267" s="19" t="s">
        <v>68</v>
      </c>
      <c r="C267" s="19" t="s">
        <v>324</v>
      </c>
      <c r="D267" s="19" t="s">
        <v>325</v>
      </c>
      <c r="E267" s="19" t="s">
        <v>36</v>
      </c>
      <c r="F267" s="20">
        <v>10</v>
      </c>
      <c r="G267" s="21">
        <v>420</v>
      </c>
      <c r="H267" s="22">
        <f t="shared" si="3"/>
        <v>4200</v>
      </c>
    </row>
    <row r="268" spans="1:8" s="6" customFormat="1" ht="24" customHeight="1" thickBot="1">
      <c r="A268" s="71">
        <v>72</v>
      </c>
      <c r="B268" s="72" t="s">
        <v>156</v>
      </c>
      <c r="C268" s="72" t="s">
        <v>326</v>
      </c>
      <c r="D268" s="72" t="s">
        <v>327</v>
      </c>
      <c r="E268" s="72" t="s">
        <v>36</v>
      </c>
      <c r="F268" s="73">
        <v>6</v>
      </c>
      <c r="G268" s="74">
        <v>1100</v>
      </c>
      <c r="H268" s="22">
        <f t="shared" si="3"/>
        <v>6600</v>
      </c>
    </row>
    <row r="269" spans="1:8" s="6" customFormat="1" ht="24" customHeight="1" thickBot="1">
      <c r="A269" s="75">
        <v>73</v>
      </c>
      <c r="B269" s="76" t="s">
        <v>156</v>
      </c>
      <c r="C269" s="76" t="s">
        <v>328</v>
      </c>
      <c r="D269" s="76" t="s">
        <v>329</v>
      </c>
      <c r="E269" s="76" t="s">
        <v>36</v>
      </c>
      <c r="F269" s="77">
        <v>1</v>
      </c>
      <c r="G269" s="78">
        <v>1100</v>
      </c>
      <c r="H269" s="22">
        <f t="shared" ref="H269:H332" si="4">F269*G269</f>
        <v>1100</v>
      </c>
    </row>
    <row r="270" spans="1:8" s="6" customFormat="1" ht="24" customHeight="1" thickBot="1">
      <c r="A270" s="75">
        <v>74</v>
      </c>
      <c r="B270" s="76" t="s">
        <v>156</v>
      </c>
      <c r="C270" s="76" t="s">
        <v>330</v>
      </c>
      <c r="D270" s="76" t="s">
        <v>331</v>
      </c>
      <c r="E270" s="76" t="s">
        <v>36</v>
      </c>
      <c r="F270" s="77">
        <v>2</v>
      </c>
      <c r="G270" s="78">
        <v>1260</v>
      </c>
      <c r="H270" s="22">
        <f t="shared" si="4"/>
        <v>2520</v>
      </c>
    </row>
    <row r="271" spans="1:8" s="6" customFormat="1" ht="24" customHeight="1" thickBot="1">
      <c r="A271" s="79">
        <v>75</v>
      </c>
      <c r="B271" s="80" t="s">
        <v>156</v>
      </c>
      <c r="C271" s="80" t="s">
        <v>332</v>
      </c>
      <c r="D271" s="80" t="s">
        <v>333</v>
      </c>
      <c r="E271" s="80" t="s">
        <v>36</v>
      </c>
      <c r="F271" s="81">
        <v>1</v>
      </c>
      <c r="G271" s="82">
        <v>1260</v>
      </c>
      <c r="H271" s="22">
        <f t="shared" si="4"/>
        <v>1260</v>
      </c>
    </row>
    <row r="272" spans="1:8" s="6" customFormat="1" ht="13.5" customHeight="1" thickBot="1">
      <c r="A272" s="18">
        <v>76</v>
      </c>
      <c r="B272" s="19" t="s">
        <v>68</v>
      </c>
      <c r="C272" s="19" t="s">
        <v>334</v>
      </c>
      <c r="D272" s="19" t="s">
        <v>335</v>
      </c>
      <c r="E272" s="19" t="s">
        <v>36</v>
      </c>
      <c r="F272" s="20">
        <v>21</v>
      </c>
      <c r="G272" s="21">
        <v>35</v>
      </c>
      <c r="H272" s="22">
        <f t="shared" si="4"/>
        <v>735</v>
      </c>
    </row>
    <row r="273" spans="1:8" s="6" customFormat="1" ht="13.5" customHeight="1" thickBot="1">
      <c r="A273" s="59">
        <v>77</v>
      </c>
      <c r="B273" s="60" t="s">
        <v>336</v>
      </c>
      <c r="C273" s="60" t="s">
        <v>337</v>
      </c>
      <c r="D273" s="60" t="s">
        <v>338</v>
      </c>
      <c r="E273" s="60" t="s">
        <v>36</v>
      </c>
      <c r="F273" s="61">
        <v>21</v>
      </c>
      <c r="G273" s="62">
        <v>60</v>
      </c>
      <c r="H273" s="22">
        <f t="shared" si="4"/>
        <v>1260</v>
      </c>
    </row>
    <row r="274" spans="1:8" s="6" customFormat="1" ht="21" customHeight="1" thickBot="1">
      <c r="A274" s="14"/>
      <c r="B274" s="15"/>
      <c r="C274" s="15" t="s">
        <v>339</v>
      </c>
      <c r="D274" s="15" t="s">
        <v>340</v>
      </c>
      <c r="E274" s="15"/>
      <c r="F274" s="16"/>
      <c r="G274" s="17"/>
      <c r="H274" s="22">
        <f t="shared" si="4"/>
        <v>0</v>
      </c>
    </row>
    <row r="275" spans="1:8" s="6" customFormat="1" ht="24" customHeight="1" thickBot="1">
      <c r="A275" s="18">
        <v>78</v>
      </c>
      <c r="B275" s="19" t="s">
        <v>341</v>
      </c>
      <c r="C275" s="19" t="s">
        <v>342</v>
      </c>
      <c r="D275" s="19" t="s">
        <v>343</v>
      </c>
      <c r="E275" s="19" t="s">
        <v>112</v>
      </c>
      <c r="F275" s="20">
        <v>280.06</v>
      </c>
      <c r="G275" s="21">
        <v>65</v>
      </c>
      <c r="H275" s="22">
        <f t="shared" si="4"/>
        <v>18203.900000000001</v>
      </c>
    </row>
    <row r="276" spans="1:8" s="6" customFormat="1" ht="13.5" customHeight="1" thickBot="1">
      <c r="A276" s="23"/>
      <c r="B276" s="24"/>
      <c r="C276" s="24"/>
      <c r="D276" s="24" t="s">
        <v>344</v>
      </c>
      <c r="E276" s="24"/>
      <c r="F276" s="25">
        <v>280.06</v>
      </c>
      <c r="G276" s="26"/>
      <c r="H276" s="22">
        <f t="shared" si="4"/>
        <v>0</v>
      </c>
    </row>
    <row r="277" spans="1:8" s="6" customFormat="1" ht="24" customHeight="1" thickBot="1">
      <c r="A277" s="18">
        <v>79</v>
      </c>
      <c r="B277" s="19" t="s">
        <v>341</v>
      </c>
      <c r="C277" s="19" t="s">
        <v>345</v>
      </c>
      <c r="D277" s="19" t="s">
        <v>346</v>
      </c>
      <c r="E277" s="19" t="s">
        <v>112</v>
      </c>
      <c r="F277" s="20">
        <v>264.87</v>
      </c>
      <c r="G277" s="21">
        <v>65</v>
      </c>
      <c r="H277" s="22">
        <f t="shared" si="4"/>
        <v>17216.55</v>
      </c>
    </row>
    <row r="278" spans="1:8" s="6" customFormat="1" ht="13.5" customHeight="1" thickBot="1">
      <c r="A278" s="23"/>
      <c r="B278" s="24"/>
      <c r="C278" s="24"/>
      <c r="D278" s="24" t="s">
        <v>347</v>
      </c>
      <c r="E278" s="24"/>
      <c r="F278" s="25">
        <v>264.87</v>
      </c>
      <c r="G278" s="26"/>
      <c r="H278" s="22">
        <f t="shared" si="4"/>
        <v>0</v>
      </c>
    </row>
    <row r="279" spans="1:8" s="6" customFormat="1" ht="24" customHeight="1" thickBot="1">
      <c r="A279" s="18">
        <v>80</v>
      </c>
      <c r="B279" s="19" t="s">
        <v>341</v>
      </c>
      <c r="C279" s="19" t="s">
        <v>348</v>
      </c>
      <c r="D279" s="19" t="s">
        <v>349</v>
      </c>
      <c r="E279" s="19" t="s">
        <v>112</v>
      </c>
      <c r="F279" s="20">
        <v>25205.4</v>
      </c>
      <c r="G279" s="21">
        <v>2</v>
      </c>
      <c r="H279" s="22">
        <f t="shared" si="4"/>
        <v>50410.8</v>
      </c>
    </row>
    <row r="280" spans="1:8" s="6" customFormat="1" ht="13.5" customHeight="1" thickBot="1">
      <c r="A280" s="23"/>
      <c r="B280" s="24"/>
      <c r="C280" s="24"/>
      <c r="D280" s="24" t="s">
        <v>350</v>
      </c>
      <c r="E280" s="24"/>
      <c r="F280" s="25">
        <v>25205.4</v>
      </c>
      <c r="G280" s="26"/>
      <c r="H280" s="22">
        <f t="shared" si="4"/>
        <v>0</v>
      </c>
    </row>
    <row r="281" spans="1:8" s="6" customFormat="1" ht="24" customHeight="1" thickBot="1">
      <c r="A281" s="18">
        <v>81</v>
      </c>
      <c r="B281" s="19" t="s">
        <v>341</v>
      </c>
      <c r="C281" s="19" t="s">
        <v>351</v>
      </c>
      <c r="D281" s="19" t="s">
        <v>352</v>
      </c>
      <c r="E281" s="19" t="s">
        <v>112</v>
      </c>
      <c r="F281" s="20">
        <v>23838.3</v>
      </c>
      <c r="G281" s="21">
        <v>2</v>
      </c>
      <c r="H281" s="22">
        <f t="shared" si="4"/>
        <v>47676.6</v>
      </c>
    </row>
    <row r="282" spans="1:8" s="6" customFormat="1" ht="13.5" customHeight="1" thickBot="1">
      <c r="A282" s="23"/>
      <c r="B282" s="24"/>
      <c r="C282" s="24"/>
      <c r="D282" s="24" t="s">
        <v>353</v>
      </c>
      <c r="E282" s="24"/>
      <c r="F282" s="25">
        <v>23838.3</v>
      </c>
      <c r="G282" s="26"/>
      <c r="H282" s="22">
        <f t="shared" si="4"/>
        <v>0</v>
      </c>
    </row>
    <row r="283" spans="1:8" s="6" customFormat="1" ht="24" customHeight="1" thickBot="1">
      <c r="A283" s="27">
        <v>82</v>
      </c>
      <c r="B283" s="28" t="s">
        <v>341</v>
      </c>
      <c r="C283" s="28" t="s">
        <v>354</v>
      </c>
      <c r="D283" s="28" t="s">
        <v>355</v>
      </c>
      <c r="E283" s="28" t="s">
        <v>112</v>
      </c>
      <c r="F283" s="29">
        <v>280.06</v>
      </c>
      <c r="G283" s="30">
        <v>35</v>
      </c>
      <c r="H283" s="22">
        <f t="shared" si="4"/>
        <v>9802.1</v>
      </c>
    </row>
    <row r="284" spans="1:8" s="6" customFormat="1" ht="24" customHeight="1" thickBot="1">
      <c r="A284" s="31">
        <v>83</v>
      </c>
      <c r="B284" s="32" t="s">
        <v>341</v>
      </c>
      <c r="C284" s="32" t="s">
        <v>356</v>
      </c>
      <c r="D284" s="32" t="s">
        <v>357</v>
      </c>
      <c r="E284" s="32" t="s">
        <v>112</v>
      </c>
      <c r="F284" s="33">
        <v>264.87</v>
      </c>
      <c r="G284" s="34">
        <v>35</v>
      </c>
      <c r="H284" s="22">
        <f t="shared" si="4"/>
        <v>9270.4500000000007</v>
      </c>
    </row>
    <row r="285" spans="1:8" s="6" customFormat="1" ht="24" customHeight="1" thickBot="1">
      <c r="A285" s="35">
        <v>84</v>
      </c>
      <c r="B285" s="36" t="s">
        <v>68</v>
      </c>
      <c r="C285" s="36" t="s">
        <v>358</v>
      </c>
      <c r="D285" s="36" t="s">
        <v>359</v>
      </c>
      <c r="E285" s="36" t="s">
        <v>112</v>
      </c>
      <c r="F285" s="37">
        <v>724.27499999999998</v>
      </c>
      <c r="G285" s="38">
        <v>10</v>
      </c>
      <c r="H285" s="22">
        <f t="shared" si="4"/>
        <v>7242.75</v>
      </c>
    </row>
    <row r="286" spans="1:8" s="6" customFormat="1" ht="13.5" customHeight="1" thickBot="1">
      <c r="A286" s="23"/>
      <c r="B286" s="24"/>
      <c r="C286" s="24"/>
      <c r="D286" s="24" t="s">
        <v>360</v>
      </c>
      <c r="E286" s="24"/>
      <c r="F286" s="25">
        <v>724.27499999999998</v>
      </c>
      <c r="G286" s="26"/>
      <c r="H286" s="22">
        <f t="shared" si="4"/>
        <v>0</v>
      </c>
    </row>
    <row r="287" spans="1:8" s="6" customFormat="1" ht="24" customHeight="1" thickBot="1">
      <c r="A287" s="27">
        <v>85</v>
      </c>
      <c r="B287" s="28" t="s">
        <v>68</v>
      </c>
      <c r="C287" s="28" t="s">
        <v>361</v>
      </c>
      <c r="D287" s="28" t="s">
        <v>362</v>
      </c>
      <c r="E287" s="28" t="s">
        <v>32</v>
      </c>
      <c r="F287" s="29">
        <v>1.2</v>
      </c>
      <c r="G287" s="30">
        <v>260</v>
      </c>
      <c r="H287" s="22">
        <f t="shared" si="4"/>
        <v>312</v>
      </c>
    </row>
    <row r="288" spans="1:8" s="6" customFormat="1" ht="24" customHeight="1" thickBot="1">
      <c r="A288" s="31">
        <v>86</v>
      </c>
      <c r="B288" s="32" t="s">
        <v>53</v>
      </c>
      <c r="C288" s="32" t="s">
        <v>363</v>
      </c>
      <c r="D288" s="32" t="s">
        <v>364</v>
      </c>
      <c r="E288" s="32" t="s">
        <v>32</v>
      </c>
      <c r="F288" s="33">
        <v>18.7</v>
      </c>
      <c r="G288" s="34">
        <v>420</v>
      </c>
      <c r="H288" s="22">
        <f t="shared" si="4"/>
        <v>7854</v>
      </c>
    </row>
    <row r="289" spans="1:8" s="6" customFormat="1" ht="24" customHeight="1" thickBot="1">
      <c r="A289" s="35">
        <v>87</v>
      </c>
      <c r="B289" s="36" t="s">
        <v>68</v>
      </c>
      <c r="C289" s="36" t="s">
        <v>365</v>
      </c>
      <c r="D289" s="36" t="s">
        <v>366</v>
      </c>
      <c r="E289" s="36" t="s">
        <v>32</v>
      </c>
      <c r="F289" s="37">
        <v>0.9</v>
      </c>
      <c r="G289" s="38">
        <v>260</v>
      </c>
      <c r="H289" s="22">
        <f t="shared" si="4"/>
        <v>234</v>
      </c>
    </row>
    <row r="290" spans="1:8" s="6" customFormat="1" ht="13.5" customHeight="1" thickBot="1">
      <c r="A290" s="39"/>
      <c r="B290" s="40"/>
      <c r="C290" s="40"/>
      <c r="D290" s="40" t="s">
        <v>106</v>
      </c>
      <c r="E290" s="40"/>
      <c r="F290" s="41"/>
      <c r="G290" s="42"/>
      <c r="H290" s="22">
        <f t="shared" si="4"/>
        <v>0</v>
      </c>
    </row>
    <row r="291" spans="1:8" s="6" customFormat="1" ht="13.5" customHeight="1" thickBot="1">
      <c r="A291" s="23"/>
      <c r="B291" s="24"/>
      <c r="C291" s="24"/>
      <c r="D291" s="24" t="s">
        <v>367</v>
      </c>
      <c r="E291" s="24"/>
      <c r="F291" s="25">
        <v>0.9</v>
      </c>
      <c r="G291" s="26"/>
      <c r="H291" s="22">
        <f t="shared" si="4"/>
        <v>0</v>
      </c>
    </row>
    <row r="292" spans="1:8" s="6" customFormat="1" ht="13.5" customHeight="1" thickBot="1">
      <c r="A292" s="39"/>
      <c r="B292" s="40"/>
      <c r="C292" s="40"/>
      <c r="D292" s="40" t="s">
        <v>108</v>
      </c>
      <c r="E292" s="40"/>
      <c r="F292" s="41"/>
      <c r="G292" s="42"/>
      <c r="H292" s="22">
        <f t="shared" si="4"/>
        <v>0</v>
      </c>
    </row>
    <row r="293" spans="1:8" s="6" customFormat="1" ht="13.5" customHeight="1" thickBot="1">
      <c r="A293" s="23"/>
      <c r="B293" s="24"/>
      <c r="C293" s="24"/>
      <c r="D293" s="24" t="s">
        <v>368</v>
      </c>
      <c r="E293" s="24"/>
      <c r="F293" s="25">
        <v>5.0999999999999996</v>
      </c>
      <c r="G293" s="26"/>
      <c r="H293" s="22">
        <f t="shared" si="4"/>
        <v>0</v>
      </c>
    </row>
    <row r="294" spans="1:8" s="6" customFormat="1" ht="13.5" customHeight="1" thickBot="1">
      <c r="A294" s="43"/>
      <c r="B294" s="44"/>
      <c r="C294" s="44"/>
      <c r="D294" s="44" t="s">
        <v>67</v>
      </c>
      <c r="E294" s="44"/>
      <c r="F294" s="45">
        <v>6</v>
      </c>
      <c r="G294" s="46"/>
      <c r="H294" s="22">
        <f t="shared" si="4"/>
        <v>0</v>
      </c>
    </row>
    <row r="295" spans="1:8" s="6" customFormat="1" ht="24" customHeight="1" thickBot="1">
      <c r="A295" s="18">
        <v>88</v>
      </c>
      <c r="B295" s="19" t="s">
        <v>53</v>
      </c>
      <c r="C295" s="19" t="s">
        <v>369</v>
      </c>
      <c r="D295" s="19" t="s">
        <v>370</v>
      </c>
      <c r="E295" s="19" t="s">
        <v>36</v>
      </c>
      <c r="F295" s="20">
        <v>263.06400000000002</v>
      </c>
      <c r="G295" s="21">
        <v>14</v>
      </c>
      <c r="H295" s="22">
        <f t="shared" si="4"/>
        <v>3682.8960000000002</v>
      </c>
    </row>
    <row r="296" spans="1:8" s="6" customFormat="1" ht="13.5" customHeight="1" thickBot="1">
      <c r="A296" s="39"/>
      <c r="B296" s="40"/>
      <c r="C296" s="40"/>
      <c r="D296" s="40" t="s">
        <v>150</v>
      </c>
      <c r="E296" s="40"/>
      <c r="F296" s="41"/>
      <c r="G296" s="42"/>
      <c r="H296" s="22">
        <f t="shared" si="4"/>
        <v>0</v>
      </c>
    </row>
    <row r="297" spans="1:8" s="6" customFormat="1" ht="13.5" customHeight="1" thickBot="1">
      <c r="A297" s="23"/>
      <c r="B297" s="24"/>
      <c r="C297" s="24"/>
      <c r="D297" s="24" t="s">
        <v>371</v>
      </c>
      <c r="E297" s="24"/>
      <c r="F297" s="25">
        <v>263.06400000000002</v>
      </c>
      <c r="G297" s="26"/>
      <c r="H297" s="22">
        <f t="shared" si="4"/>
        <v>0</v>
      </c>
    </row>
    <row r="298" spans="1:8" s="6" customFormat="1" ht="13.5" customHeight="1" thickBot="1">
      <c r="A298" s="18">
        <v>89</v>
      </c>
      <c r="B298" s="19" t="s">
        <v>372</v>
      </c>
      <c r="C298" s="19" t="s">
        <v>373</v>
      </c>
      <c r="D298" s="19" t="s">
        <v>374</v>
      </c>
      <c r="E298" s="19" t="s">
        <v>27</v>
      </c>
      <c r="F298" s="20">
        <v>4.5999999999999996</v>
      </c>
      <c r="G298" s="21">
        <v>620</v>
      </c>
      <c r="H298" s="22">
        <f t="shared" si="4"/>
        <v>2852</v>
      </c>
    </row>
    <row r="299" spans="1:8" s="6" customFormat="1" ht="13.5" customHeight="1" thickBot="1">
      <c r="A299" s="39"/>
      <c r="B299" s="40"/>
      <c r="C299" s="40"/>
      <c r="D299" s="40" t="s">
        <v>106</v>
      </c>
      <c r="E299" s="40"/>
      <c r="F299" s="41"/>
      <c r="G299" s="42"/>
      <c r="H299" s="22">
        <f t="shared" si="4"/>
        <v>0</v>
      </c>
    </row>
    <row r="300" spans="1:8" s="6" customFormat="1" ht="13.5" customHeight="1" thickBot="1">
      <c r="A300" s="23"/>
      <c r="B300" s="24"/>
      <c r="C300" s="24"/>
      <c r="D300" s="24" t="s">
        <v>375</v>
      </c>
      <c r="E300" s="24"/>
      <c r="F300" s="25">
        <v>4.5999999999999996</v>
      </c>
      <c r="G300" s="26"/>
      <c r="H300" s="22">
        <f t="shared" si="4"/>
        <v>0</v>
      </c>
    </row>
    <row r="301" spans="1:8" s="6" customFormat="1" ht="13.5" customHeight="1" thickBot="1">
      <c r="A301" s="18">
        <v>90</v>
      </c>
      <c r="B301" s="19" t="s">
        <v>372</v>
      </c>
      <c r="C301" s="19" t="s">
        <v>376</v>
      </c>
      <c r="D301" s="19" t="s">
        <v>377</v>
      </c>
      <c r="E301" s="19" t="s">
        <v>112</v>
      </c>
      <c r="F301" s="20">
        <v>60.698</v>
      </c>
      <c r="G301" s="21">
        <v>125</v>
      </c>
      <c r="H301" s="22">
        <f t="shared" si="4"/>
        <v>7587.25</v>
      </c>
    </row>
    <row r="302" spans="1:8" s="6" customFormat="1" ht="13.5" customHeight="1" thickBot="1">
      <c r="A302" s="39"/>
      <c r="B302" s="40"/>
      <c r="C302" s="40"/>
      <c r="D302" s="40" t="s">
        <v>106</v>
      </c>
      <c r="E302" s="40"/>
      <c r="F302" s="41"/>
      <c r="G302" s="42"/>
      <c r="H302" s="22">
        <f t="shared" si="4"/>
        <v>0</v>
      </c>
    </row>
    <row r="303" spans="1:8" s="6" customFormat="1" ht="24" customHeight="1" thickBot="1">
      <c r="A303" s="23"/>
      <c r="B303" s="24"/>
      <c r="C303" s="24"/>
      <c r="D303" s="24" t="s">
        <v>378</v>
      </c>
      <c r="E303" s="24"/>
      <c r="F303" s="25">
        <v>18.0825</v>
      </c>
      <c r="G303" s="26"/>
      <c r="H303" s="22">
        <f t="shared" si="4"/>
        <v>0</v>
      </c>
    </row>
    <row r="304" spans="1:8" s="6" customFormat="1" ht="13.5" customHeight="1" thickBot="1">
      <c r="A304" s="39"/>
      <c r="B304" s="40"/>
      <c r="C304" s="40"/>
      <c r="D304" s="40" t="s">
        <v>81</v>
      </c>
      <c r="E304" s="40"/>
      <c r="F304" s="41"/>
      <c r="G304" s="42"/>
      <c r="H304" s="22">
        <f t="shared" si="4"/>
        <v>0</v>
      </c>
    </row>
    <row r="305" spans="1:8" s="6" customFormat="1" ht="13.5" customHeight="1" thickBot="1">
      <c r="A305" s="23"/>
      <c r="B305" s="24"/>
      <c r="C305" s="24"/>
      <c r="D305" s="24" t="s">
        <v>379</v>
      </c>
      <c r="E305" s="24"/>
      <c r="F305" s="25">
        <v>-2.4</v>
      </c>
      <c r="G305" s="26"/>
      <c r="H305" s="22">
        <f t="shared" si="4"/>
        <v>0</v>
      </c>
    </row>
    <row r="306" spans="1:8" s="6" customFormat="1" ht="13.5" customHeight="1" thickBot="1">
      <c r="A306" s="39"/>
      <c r="B306" s="40"/>
      <c r="C306" s="40"/>
      <c r="D306" s="40" t="s">
        <v>140</v>
      </c>
      <c r="E306" s="40"/>
      <c r="F306" s="41"/>
      <c r="G306" s="42"/>
      <c r="H306" s="22">
        <f t="shared" si="4"/>
        <v>0</v>
      </c>
    </row>
    <row r="307" spans="1:8" s="6" customFormat="1" ht="13.5" customHeight="1" thickBot="1">
      <c r="A307" s="23"/>
      <c r="B307" s="24"/>
      <c r="C307" s="24"/>
      <c r="D307" s="24" t="s">
        <v>380</v>
      </c>
      <c r="E307" s="24"/>
      <c r="F307" s="25">
        <v>12.25</v>
      </c>
      <c r="G307" s="26"/>
      <c r="H307" s="22">
        <f t="shared" si="4"/>
        <v>0</v>
      </c>
    </row>
    <row r="308" spans="1:8" s="6" customFormat="1" ht="13.5" customHeight="1" thickBot="1">
      <c r="A308" s="39"/>
      <c r="B308" s="40"/>
      <c r="C308" s="40"/>
      <c r="D308" s="40" t="s">
        <v>79</v>
      </c>
      <c r="E308" s="40"/>
      <c r="F308" s="41"/>
      <c r="G308" s="42"/>
      <c r="H308" s="22">
        <f t="shared" si="4"/>
        <v>0</v>
      </c>
    </row>
    <row r="309" spans="1:8" s="6" customFormat="1" ht="13.5" customHeight="1" thickBot="1">
      <c r="A309" s="23"/>
      <c r="B309" s="24"/>
      <c r="C309" s="24"/>
      <c r="D309" s="24" t="s">
        <v>381</v>
      </c>
      <c r="E309" s="24"/>
      <c r="F309" s="25">
        <v>34.774999999999999</v>
      </c>
      <c r="G309" s="26"/>
      <c r="H309" s="22">
        <f t="shared" si="4"/>
        <v>0</v>
      </c>
    </row>
    <row r="310" spans="1:8" s="6" customFormat="1" ht="13.5" customHeight="1" thickBot="1">
      <c r="A310" s="39"/>
      <c r="B310" s="40"/>
      <c r="C310" s="40"/>
      <c r="D310" s="40" t="s">
        <v>382</v>
      </c>
      <c r="E310" s="40"/>
      <c r="F310" s="41"/>
      <c r="G310" s="42"/>
      <c r="H310" s="22">
        <f t="shared" si="4"/>
        <v>0</v>
      </c>
    </row>
    <row r="311" spans="1:8" s="6" customFormat="1" ht="13.5" customHeight="1" thickBot="1">
      <c r="A311" s="23"/>
      <c r="B311" s="24"/>
      <c r="C311" s="24"/>
      <c r="D311" s="24" t="s">
        <v>383</v>
      </c>
      <c r="E311" s="24"/>
      <c r="F311" s="25">
        <v>-2.0099999999999998</v>
      </c>
      <c r="G311" s="26"/>
      <c r="H311" s="22">
        <f t="shared" si="4"/>
        <v>0</v>
      </c>
    </row>
    <row r="312" spans="1:8" s="6" customFormat="1" ht="13.5" customHeight="1" thickBot="1">
      <c r="A312" s="43"/>
      <c r="B312" s="44"/>
      <c r="C312" s="44"/>
      <c r="D312" s="44" t="s">
        <v>67</v>
      </c>
      <c r="E312" s="44"/>
      <c r="F312" s="45">
        <v>60.697499999999998</v>
      </c>
      <c r="G312" s="46"/>
      <c r="H312" s="22">
        <f t="shared" si="4"/>
        <v>0</v>
      </c>
    </row>
    <row r="313" spans="1:8" s="6" customFormat="1" ht="24" customHeight="1" thickBot="1">
      <c r="A313" s="18">
        <v>91</v>
      </c>
      <c r="B313" s="19" t="s">
        <v>372</v>
      </c>
      <c r="C313" s="19" t="s">
        <v>384</v>
      </c>
      <c r="D313" s="19" t="s">
        <v>385</v>
      </c>
      <c r="E313" s="19" t="s">
        <v>27</v>
      </c>
      <c r="F313" s="20">
        <v>5.9359999999999999</v>
      </c>
      <c r="G313" s="21">
        <v>560</v>
      </c>
      <c r="H313" s="22">
        <f t="shared" si="4"/>
        <v>3324.16</v>
      </c>
    </row>
    <row r="314" spans="1:8" s="6" customFormat="1" ht="13.5" customHeight="1" thickBot="1">
      <c r="A314" s="23"/>
      <c r="B314" s="24"/>
      <c r="C314" s="24"/>
      <c r="D314" s="24" t="s">
        <v>386</v>
      </c>
      <c r="E314" s="24"/>
      <c r="F314" s="25">
        <v>5.9359999999999999</v>
      </c>
      <c r="G314" s="26"/>
      <c r="H314" s="22">
        <f t="shared" si="4"/>
        <v>0</v>
      </c>
    </row>
    <row r="315" spans="1:8" s="6" customFormat="1" ht="24" customHeight="1" thickBot="1">
      <c r="A315" s="18">
        <v>92</v>
      </c>
      <c r="B315" s="19" t="s">
        <v>372</v>
      </c>
      <c r="C315" s="19" t="s">
        <v>387</v>
      </c>
      <c r="D315" s="19" t="s">
        <v>388</v>
      </c>
      <c r="E315" s="19" t="s">
        <v>27</v>
      </c>
      <c r="F315" s="20">
        <v>0.60299999999999998</v>
      </c>
      <c r="G315" s="21">
        <v>960</v>
      </c>
      <c r="H315" s="22">
        <f t="shared" si="4"/>
        <v>578.88</v>
      </c>
    </row>
    <row r="316" spans="1:8" s="6" customFormat="1" ht="13.5" customHeight="1" thickBot="1">
      <c r="A316" s="39"/>
      <c r="B316" s="40"/>
      <c r="C316" s="40"/>
      <c r="D316" s="40" t="s">
        <v>79</v>
      </c>
      <c r="E316" s="40"/>
      <c r="F316" s="41"/>
      <c r="G316" s="42"/>
      <c r="H316" s="22">
        <f t="shared" si="4"/>
        <v>0</v>
      </c>
    </row>
    <row r="317" spans="1:8" s="6" customFormat="1" ht="13.5" customHeight="1" thickBot="1">
      <c r="A317" s="23"/>
      <c r="B317" s="24"/>
      <c r="C317" s="24"/>
      <c r="D317" s="24" t="s">
        <v>389</v>
      </c>
      <c r="E317" s="24"/>
      <c r="F317" s="25">
        <v>0.60299999999999998</v>
      </c>
      <c r="G317" s="26"/>
      <c r="H317" s="22">
        <f t="shared" si="4"/>
        <v>0</v>
      </c>
    </row>
    <row r="318" spans="1:8" s="6" customFormat="1" ht="13.5" customHeight="1" thickBot="1">
      <c r="A318" s="18">
        <v>93</v>
      </c>
      <c r="B318" s="19" t="s">
        <v>372</v>
      </c>
      <c r="C318" s="19" t="s">
        <v>390</v>
      </c>
      <c r="D318" s="19" t="s">
        <v>391</v>
      </c>
      <c r="E318" s="19" t="s">
        <v>27</v>
      </c>
      <c r="F318" s="20">
        <v>2.4910000000000001</v>
      </c>
      <c r="G318" s="21">
        <v>590</v>
      </c>
      <c r="H318" s="22">
        <f t="shared" si="4"/>
        <v>1469.69</v>
      </c>
    </row>
    <row r="319" spans="1:8" s="6" customFormat="1" ht="13.5" customHeight="1" thickBot="1">
      <c r="A319" s="23"/>
      <c r="B319" s="24"/>
      <c r="C319" s="24"/>
      <c r="D319" s="24" t="s">
        <v>392</v>
      </c>
      <c r="E319" s="24"/>
      <c r="F319" s="25">
        <v>2.4907499999999998</v>
      </c>
      <c r="G319" s="26"/>
      <c r="H319" s="22">
        <f t="shared" si="4"/>
        <v>0</v>
      </c>
    </row>
    <row r="320" spans="1:8" s="6" customFormat="1" ht="13.5" customHeight="1" thickBot="1">
      <c r="A320" s="18">
        <v>94</v>
      </c>
      <c r="B320" s="19" t="s">
        <v>372</v>
      </c>
      <c r="C320" s="19" t="s">
        <v>393</v>
      </c>
      <c r="D320" s="19" t="s">
        <v>394</v>
      </c>
      <c r="E320" s="19" t="s">
        <v>112</v>
      </c>
      <c r="F320" s="20">
        <v>1.4</v>
      </c>
      <c r="G320" s="21">
        <v>90</v>
      </c>
      <c r="H320" s="22">
        <f t="shared" si="4"/>
        <v>125.99999999999999</v>
      </c>
    </row>
    <row r="321" spans="1:8" s="6" customFormat="1" ht="13.5" customHeight="1" thickBot="1">
      <c r="A321" s="23"/>
      <c r="B321" s="24"/>
      <c r="C321" s="24"/>
      <c r="D321" s="24" t="s">
        <v>395</v>
      </c>
      <c r="E321" s="24"/>
      <c r="F321" s="25">
        <v>1.4</v>
      </c>
      <c r="G321" s="26"/>
      <c r="H321" s="22">
        <f t="shared" si="4"/>
        <v>0</v>
      </c>
    </row>
    <row r="322" spans="1:8" s="6" customFormat="1" ht="24" customHeight="1" thickBot="1">
      <c r="A322" s="18">
        <v>95</v>
      </c>
      <c r="B322" s="19" t="s">
        <v>372</v>
      </c>
      <c r="C322" s="19" t="s">
        <v>396</v>
      </c>
      <c r="D322" s="19" t="s">
        <v>397</v>
      </c>
      <c r="E322" s="19" t="s">
        <v>32</v>
      </c>
      <c r="F322" s="20">
        <v>26.1</v>
      </c>
      <c r="G322" s="21">
        <v>320</v>
      </c>
      <c r="H322" s="22">
        <f t="shared" si="4"/>
        <v>8352</v>
      </c>
    </row>
    <row r="323" spans="1:8" s="6" customFormat="1" ht="13.5" customHeight="1" thickBot="1">
      <c r="A323" s="23"/>
      <c r="B323" s="24"/>
      <c r="C323" s="24"/>
      <c r="D323" s="24" t="s">
        <v>398</v>
      </c>
      <c r="E323" s="24"/>
      <c r="F323" s="25">
        <v>26.1</v>
      </c>
      <c r="G323" s="26"/>
      <c r="H323" s="22">
        <f t="shared" si="4"/>
        <v>0</v>
      </c>
    </row>
    <row r="324" spans="1:8" s="6" customFormat="1" ht="13.5" customHeight="1" thickBot="1">
      <c r="A324" s="18">
        <v>96</v>
      </c>
      <c r="B324" s="19" t="s">
        <v>372</v>
      </c>
      <c r="C324" s="19" t="s">
        <v>399</v>
      </c>
      <c r="D324" s="19" t="s">
        <v>400</v>
      </c>
      <c r="E324" s="19" t="s">
        <v>112</v>
      </c>
      <c r="F324" s="20">
        <v>14.7</v>
      </c>
      <c r="G324" s="21">
        <v>220</v>
      </c>
      <c r="H324" s="22">
        <f t="shared" si="4"/>
        <v>3234</v>
      </c>
    </row>
    <row r="325" spans="1:8" s="6" customFormat="1" ht="13.5" customHeight="1" thickBot="1">
      <c r="A325" s="39"/>
      <c r="B325" s="40"/>
      <c r="C325" s="40"/>
      <c r="D325" s="40" t="s">
        <v>106</v>
      </c>
      <c r="E325" s="40"/>
      <c r="F325" s="41"/>
      <c r="G325" s="42"/>
      <c r="H325" s="22">
        <f t="shared" si="4"/>
        <v>0</v>
      </c>
    </row>
    <row r="326" spans="1:8" s="6" customFormat="1" ht="13.5" customHeight="1" thickBot="1">
      <c r="A326" s="23"/>
      <c r="B326" s="24"/>
      <c r="C326" s="24"/>
      <c r="D326" s="24" t="s">
        <v>401</v>
      </c>
      <c r="E326" s="24"/>
      <c r="F326" s="25">
        <v>14.7</v>
      </c>
      <c r="G326" s="26"/>
      <c r="H326" s="22">
        <f t="shared" si="4"/>
        <v>0</v>
      </c>
    </row>
    <row r="327" spans="1:8" s="6" customFormat="1" ht="24" customHeight="1" thickBot="1">
      <c r="A327" s="18">
        <v>97</v>
      </c>
      <c r="B327" s="19" t="s">
        <v>372</v>
      </c>
      <c r="C327" s="19" t="s">
        <v>402</v>
      </c>
      <c r="D327" s="19" t="s">
        <v>403</v>
      </c>
      <c r="E327" s="19" t="s">
        <v>36</v>
      </c>
      <c r="F327" s="20">
        <v>54</v>
      </c>
      <c r="G327" s="21">
        <v>90</v>
      </c>
      <c r="H327" s="22">
        <f t="shared" si="4"/>
        <v>4860</v>
      </c>
    </row>
    <row r="328" spans="1:8" s="6" customFormat="1" ht="13.5" customHeight="1" thickBot="1">
      <c r="A328" s="23"/>
      <c r="B328" s="24"/>
      <c r="C328" s="24"/>
      <c r="D328" s="24" t="s">
        <v>57</v>
      </c>
      <c r="E328" s="24"/>
      <c r="F328" s="25">
        <v>54</v>
      </c>
      <c r="G328" s="26"/>
      <c r="H328" s="22">
        <f t="shared" si="4"/>
        <v>0</v>
      </c>
    </row>
    <row r="329" spans="1:8" s="6" customFormat="1" ht="24" customHeight="1" thickBot="1">
      <c r="A329" s="27">
        <v>98</v>
      </c>
      <c r="B329" s="28" t="s">
        <v>372</v>
      </c>
      <c r="C329" s="28" t="s">
        <v>404</v>
      </c>
      <c r="D329" s="28" t="s">
        <v>405</v>
      </c>
      <c r="E329" s="28" t="s">
        <v>36</v>
      </c>
      <c r="F329" s="29">
        <v>3</v>
      </c>
      <c r="G329" s="30">
        <v>90</v>
      </c>
      <c r="H329" s="22">
        <f t="shared" si="4"/>
        <v>270</v>
      </c>
    </row>
    <row r="330" spans="1:8" s="6" customFormat="1" ht="24" customHeight="1" thickBot="1">
      <c r="A330" s="35">
        <v>99</v>
      </c>
      <c r="B330" s="36" t="s">
        <v>372</v>
      </c>
      <c r="C330" s="36" t="s">
        <v>406</v>
      </c>
      <c r="D330" s="36" t="s">
        <v>407</v>
      </c>
      <c r="E330" s="36" t="s">
        <v>27</v>
      </c>
      <c r="F330" s="37">
        <v>18.82</v>
      </c>
      <c r="G330" s="38">
        <v>790</v>
      </c>
      <c r="H330" s="22">
        <f t="shared" si="4"/>
        <v>14867.800000000001</v>
      </c>
    </row>
    <row r="331" spans="1:8" s="6" customFormat="1" ht="13.5" customHeight="1" thickBot="1">
      <c r="A331" s="39"/>
      <c r="B331" s="40"/>
      <c r="C331" s="40"/>
      <c r="D331" s="40" t="s">
        <v>106</v>
      </c>
      <c r="E331" s="40"/>
      <c r="F331" s="41"/>
      <c r="G331" s="42"/>
      <c r="H331" s="22">
        <f t="shared" si="4"/>
        <v>0</v>
      </c>
    </row>
    <row r="332" spans="1:8" s="6" customFormat="1" ht="13.5" customHeight="1" thickBot="1">
      <c r="A332" s="23"/>
      <c r="B332" s="24"/>
      <c r="C332" s="24"/>
      <c r="D332" s="24" t="s">
        <v>408</v>
      </c>
      <c r="E332" s="24"/>
      <c r="F332" s="25">
        <v>18.82</v>
      </c>
      <c r="G332" s="26"/>
      <c r="H332" s="22">
        <f t="shared" si="4"/>
        <v>0</v>
      </c>
    </row>
    <row r="333" spans="1:8" s="6" customFormat="1" ht="13.5" customHeight="1" thickBot="1">
      <c r="A333" s="18">
        <v>100</v>
      </c>
      <c r="B333" s="19" t="s">
        <v>372</v>
      </c>
      <c r="C333" s="19" t="s">
        <v>409</v>
      </c>
      <c r="D333" s="19" t="s">
        <v>410</v>
      </c>
      <c r="E333" s="19" t="s">
        <v>112</v>
      </c>
      <c r="F333" s="20">
        <v>6.09</v>
      </c>
      <c r="G333" s="21">
        <v>140</v>
      </c>
      <c r="H333" s="22">
        <f t="shared" ref="H333:H396" si="5">F333*G333</f>
        <v>852.6</v>
      </c>
    </row>
    <row r="334" spans="1:8" s="6" customFormat="1" ht="13.5" customHeight="1" thickBot="1">
      <c r="A334" s="23"/>
      <c r="B334" s="24"/>
      <c r="C334" s="24"/>
      <c r="D334" s="24" t="s">
        <v>411</v>
      </c>
      <c r="E334" s="24"/>
      <c r="F334" s="25">
        <v>6.09</v>
      </c>
      <c r="G334" s="26"/>
      <c r="H334" s="22">
        <f t="shared" si="5"/>
        <v>0</v>
      </c>
    </row>
    <row r="335" spans="1:8" s="6" customFormat="1" ht="24" customHeight="1" thickBot="1">
      <c r="A335" s="18">
        <v>101</v>
      </c>
      <c r="B335" s="19" t="s">
        <v>372</v>
      </c>
      <c r="C335" s="19" t="s">
        <v>412</v>
      </c>
      <c r="D335" s="19" t="s">
        <v>413</v>
      </c>
      <c r="E335" s="19" t="s">
        <v>112</v>
      </c>
      <c r="F335" s="20">
        <v>2.36</v>
      </c>
      <c r="G335" s="21">
        <v>390</v>
      </c>
      <c r="H335" s="22">
        <f t="shared" si="5"/>
        <v>920.4</v>
      </c>
    </row>
    <row r="336" spans="1:8" s="6" customFormat="1" ht="13.5" customHeight="1" thickBot="1">
      <c r="A336" s="23"/>
      <c r="B336" s="24"/>
      <c r="C336" s="24"/>
      <c r="D336" s="24" t="s">
        <v>414</v>
      </c>
      <c r="E336" s="24"/>
      <c r="F336" s="25">
        <v>2.36</v>
      </c>
      <c r="G336" s="26"/>
      <c r="H336" s="22">
        <f t="shared" si="5"/>
        <v>0</v>
      </c>
    </row>
    <row r="337" spans="1:8" s="6" customFormat="1" ht="24" customHeight="1" thickBot="1">
      <c r="A337" s="18">
        <v>102</v>
      </c>
      <c r="B337" s="19" t="s">
        <v>372</v>
      </c>
      <c r="C337" s="19" t="s">
        <v>415</v>
      </c>
      <c r="D337" s="19" t="s">
        <v>416</v>
      </c>
      <c r="E337" s="19" t="s">
        <v>112</v>
      </c>
      <c r="F337" s="20">
        <v>4.8</v>
      </c>
      <c r="G337" s="21">
        <v>460</v>
      </c>
      <c r="H337" s="22">
        <f t="shared" si="5"/>
        <v>2208</v>
      </c>
    </row>
    <row r="338" spans="1:8" s="6" customFormat="1" ht="13.5" customHeight="1" thickBot="1">
      <c r="A338" s="47"/>
      <c r="B338" s="48"/>
      <c r="C338" s="48"/>
      <c r="D338" s="48" t="s">
        <v>417</v>
      </c>
      <c r="E338" s="48"/>
      <c r="F338" s="49">
        <v>1.5</v>
      </c>
      <c r="G338" s="50"/>
      <c r="H338" s="22">
        <f t="shared" si="5"/>
        <v>0</v>
      </c>
    </row>
    <row r="339" spans="1:8" s="6" customFormat="1" ht="13.5" customHeight="1" thickBot="1">
      <c r="A339" s="55"/>
      <c r="B339" s="56"/>
      <c r="C339" s="56"/>
      <c r="D339" s="56" t="s">
        <v>418</v>
      </c>
      <c r="E339" s="56"/>
      <c r="F339" s="57">
        <v>0.9</v>
      </c>
      <c r="G339" s="58"/>
      <c r="H339" s="22">
        <f t="shared" si="5"/>
        <v>0</v>
      </c>
    </row>
    <row r="340" spans="1:8" s="6" customFormat="1" ht="13.5" customHeight="1" thickBot="1">
      <c r="A340" s="51"/>
      <c r="B340" s="52"/>
      <c r="C340" s="52"/>
      <c r="D340" s="52" t="s">
        <v>419</v>
      </c>
      <c r="E340" s="52"/>
      <c r="F340" s="53">
        <v>2.4</v>
      </c>
      <c r="G340" s="54"/>
      <c r="H340" s="22">
        <f t="shared" si="5"/>
        <v>0</v>
      </c>
    </row>
    <row r="341" spans="1:8" s="6" customFormat="1" ht="24" customHeight="1" thickBot="1">
      <c r="A341" s="18">
        <v>103</v>
      </c>
      <c r="B341" s="19" t="s">
        <v>372</v>
      </c>
      <c r="C341" s="19" t="s">
        <v>420</v>
      </c>
      <c r="D341" s="19" t="s">
        <v>421</v>
      </c>
      <c r="E341" s="19" t="s">
        <v>112</v>
      </c>
      <c r="F341" s="20">
        <v>2.4</v>
      </c>
      <c r="G341" s="21">
        <v>520</v>
      </c>
      <c r="H341" s="22">
        <f t="shared" si="5"/>
        <v>1248</v>
      </c>
    </row>
    <row r="342" spans="1:8" s="6" customFormat="1" ht="13.5" customHeight="1" thickBot="1">
      <c r="A342" s="39"/>
      <c r="B342" s="40"/>
      <c r="C342" s="40"/>
      <c r="D342" s="40" t="s">
        <v>71</v>
      </c>
      <c r="E342" s="40"/>
      <c r="F342" s="41"/>
      <c r="G342" s="42"/>
      <c r="H342" s="22">
        <f t="shared" si="5"/>
        <v>0</v>
      </c>
    </row>
    <row r="343" spans="1:8" s="6" customFormat="1" ht="13.5" customHeight="1" thickBot="1">
      <c r="A343" s="23"/>
      <c r="B343" s="24"/>
      <c r="C343" s="24"/>
      <c r="D343" s="24" t="s">
        <v>419</v>
      </c>
      <c r="E343" s="24"/>
      <c r="F343" s="25">
        <v>2.4</v>
      </c>
      <c r="G343" s="26"/>
      <c r="H343" s="22">
        <f t="shared" si="5"/>
        <v>0</v>
      </c>
    </row>
    <row r="344" spans="1:8" s="6" customFormat="1" ht="24" customHeight="1" thickBot="1">
      <c r="A344" s="27">
        <v>104</v>
      </c>
      <c r="B344" s="28" t="s">
        <v>372</v>
      </c>
      <c r="C344" s="28" t="s">
        <v>422</v>
      </c>
      <c r="D344" s="28" t="s">
        <v>423</v>
      </c>
      <c r="E344" s="28" t="s">
        <v>36</v>
      </c>
      <c r="F344" s="29">
        <v>5</v>
      </c>
      <c r="G344" s="30">
        <v>190</v>
      </c>
      <c r="H344" s="22">
        <f t="shared" si="5"/>
        <v>950</v>
      </c>
    </row>
    <row r="345" spans="1:8" s="6" customFormat="1" ht="24" customHeight="1" thickBot="1">
      <c r="A345" s="31">
        <v>105</v>
      </c>
      <c r="B345" s="32" t="s">
        <v>372</v>
      </c>
      <c r="C345" s="32" t="s">
        <v>424</v>
      </c>
      <c r="D345" s="32" t="s">
        <v>425</v>
      </c>
      <c r="E345" s="32" t="s">
        <v>36</v>
      </c>
      <c r="F345" s="33">
        <v>2</v>
      </c>
      <c r="G345" s="34">
        <v>175</v>
      </c>
      <c r="H345" s="22">
        <f t="shared" si="5"/>
        <v>350</v>
      </c>
    </row>
    <row r="346" spans="1:8" s="6" customFormat="1" ht="24" customHeight="1" thickBot="1">
      <c r="A346" s="31">
        <v>106</v>
      </c>
      <c r="B346" s="32" t="s">
        <v>372</v>
      </c>
      <c r="C346" s="32" t="s">
        <v>426</v>
      </c>
      <c r="D346" s="32" t="s">
        <v>427</v>
      </c>
      <c r="E346" s="32" t="s">
        <v>36</v>
      </c>
      <c r="F346" s="33">
        <v>2</v>
      </c>
      <c r="G346" s="34">
        <v>320</v>
      </c>
      <c r="H346" s="22">
        <f t="shared" si="5"/>
        <v>640</v>
      </c>
    </row>
    <row r="347" spans="1:8" s="6" customFormat="1" ht="24" customHeight="1" thickBot="1">
      <c r="A347" s="31">
        <v>107</v>
      </c>
      <c r="B347" s="32" t="s">
        <v>372</v>
      </c>
      <c r="C347" s="32" t="s">
        <v>428</v>
      </c>
      <c r="D347" s="32" t="s">
        <v>429</v>
      </c>
      <c r="E347" s="32" t="s">
        <v>36</v>
      </c>
      <c r="F347" s="33">
        <v>2</v>
      </c>
      <c r="G347" s="34">
        <v>590</v>
      </c>
      <c r="H347" s="22">
        <f t="shared" si="5"/>
        <v>1180</v>
      </c>
    </row>
    <row r="348" spans="1:8" s="6" customFormat="1" ht="24" customHeight="1" thickBot="1">
      <c r="A348" s="35">
        <v>108</v>
      </c>
      <c r="B348" s="36" t="s">
        <v>372</v>
      </c>
      <c r="C348" s="36" t="s">
        <v>430</v>
      </c>
      <c r="D348" s="36" t="s">
        <v>431</v>
      </c>
      <c r="E348" s="36" t="s">
        <v>27</v>
      </c>
      <c r="F348" s="37">
        <v>2.097</v>
      </c>
      <c r="G348" s="38">
        <v>960</v>
      </c>
      <c r="H348" s="22">
        <f t="shared" si="5"/>
        <v>2013.12</v>
      </c>
    </row>
    <row r="349" spans="1:8" s="6" customFormat="1" ht="13.5" customHeight="1" thickBot="1">
      <c r="A349" s="39"/>
      <c r="B349" s="40"/>
      <c r="C349" s="40"/>
      <c r="D349" s="40" t="s">
        <v>106</v>
      </c>
      <c r="E349" s="40"/>
      <c r="F349" s="41"/>
      <c r="G349" s="42"/>
      <c r="H349" s="22">
        <f t="shared" si="5"/>
        <v>0</v>
      </c>
    </row>
    <row r="350" spans="1:8" s="6" customFormat="1" ht="13.5" customHeight="1" thickBot="1">
      <c r="A350" s="23"/>
      <c r="B350" s="24"/>
      <c r="C350" s="24"/>
      <c r="D350" s="24" t="s">
        <v>432</v>
      </c>
      <c r="E350" s="24"/>
      <c r="F350" s="25">
        <v>0.56699999999999995</v>
      </c>
      <c r="G350" s="26"/>
      <c r="H350" s="22">
        <f t="shared" si="5"/>
        <v>0</v>
      </c>
    </row>
    <row r="351" spans="1:8" s="6" customFormat="1" ht="13.5" customHeight="1" thickBot="1">
      <c r="A351" s="39"/>
      <c r="B351" s="40"/>
      <c r="C351" s="40"/>
      <c r="D351" s="40" t="s">
        <v>140</v>
      </c>
      <c r="E351" s="40"/>
      <c r="F351" s="41"/>
      <c r="G351" s="42"/>
      <c r="H351" s="22">
        <f t="shared" si="5"/>
        <v>0</v>
      </c>
    </row>
    <row r="352" spans="1:8" s="6" customFormat="1" ht="13.5" customHeight="1" thickBot="1">
      <c r="A352" s="23"/>
      <c r="B352" s="24"/>
      <c r="C352" s="24"/>
      <c r="D352" s="24" t="s">
        <v>433</v>
      </c>
      <c r="E352" s="24"/>
      <c r="F352" s="25">
        <v>1.53</v>
      </c>
      <c r="G352" s="26"/>
      <c r="H352" s="22">
        <f t="shared" si="5"/>
        <v>0</v>
      </c>
    </row>
    <row r="353" spans="1:8" s="6" customFormat="1" ht="13.5" customHeight="1" thickBot="1">
      <c r="A353" s="43"/>
      <c r="B353" s="44"/>
      <c r="C353" s="44"/>
      <c r="D353" s="44" t="s">
        <v>67</v>
      </c>
      <c r="E353" s="44"/>
      <c r="F353" s="45">
        <v>2.097</v>
      </c>
      <c r="G353" s="46"/>
      <c r="H353" s="22">
        <f t="shared" si="5"/>
        <v>0</v>
      </c>
    </row>
    <row r="354" spans="1:8" s="6" customFormat="1" ht="24" customHeight="1" thickBot="1">
      <c r="A354" s="18">
        <v>109</v>
      </c>
      <c r="B354" s="19" t="s">
        <v>372</v>
      </c>
      <c r="C354" s="19" t="s">
        <v>434</v>
      </c>
      <c r="D354" s="19" t="s">
        <v>435</v>
      </c>
      <c r="E354" s="19" t="s">
        <v>27</v>
      </c>
      <c r="F354" s="20">
        <v>5.234</v>
      </c>
      <c r="G354" s="21">
        <v>1260</v>
      </c>
      <c r="H354" s="22">
        <f t="shared" si="5"/>
        <v>6594.84</v>
      </c>
    </row>
    <row r="355" spans="1:8" s="6" customFormat="1" ht="13.5" customHeight="1" thickBot="1">
      <c r="A355" s="39"/>
      <c r="B355" s="40"/>
      <c r="C355" s="40"/>
      <c r="D355" s="40" t="s">
        <v>106</v>
      </c>
      <c r="E355" s="40"/>
      <c r="F355" s="41"/>
      <c r="G355" s="42"/>
      <c r="H355" s="22">
        <f t="shared" si="5"/>
        <v>0</v>
      </c>
    </row>
    <row r="356" spans="1:8" s="6" customFormat="1" ht="13.5" customHeight="1" thickBot="1">
      <c r="A356" s="23"/>
      <c r="B356" s="24"/>
      <c r="C356" s="24"/>
      <c r="D356" s="24" t="s">
        <v>436</v>
      </c>
      <c r="E356" s="24"/>
      <c r="F356" s="25">
        <v>2.8035000000000001</v>
      </c>
      <c r="G356" s="26"/>
      <c r="H356" s="22">
        <f t="shared" si="5"/>
        <v>0</v>
      </c>
    </row>
    <row r="357" spans="1:8" s="6" customFormat="1" ht="13.5" customHeight="1" thickBot="1">
      <c r="A357" s="39"/>
      <c r="B357" s="40"/>
      <c r="C357" s="40"/>
      <c r="D357" s="40" t="s">
        <v>140</v>
      </c>
      <c r="E357" s="40"/>
      <c r="F357" s="41"/>
      <c r="G357" s="42"/>
      <c r="H357" s="22">
        <f t="shared" si="5"/>
        <v>0</v>
      </c>
    </row>
    <row r="358" spans="1:8" s="6" customFormat="1" ht="13.5" customHeight="1" thickBot="1">
      <c r="A358" s="23"/>
      <c r="B358" s="24"/>
      <c r="C358" s="24"/>
      <c r="D358" s="24" t="s">
        <v>437</v>
      </c>
      <c r="E358" s="24"/>
      <c r="F358" s="25">
        <v>2.4300000000000002</v>
      </c>
      <c r="G358" s="26"/>
      <c r="H358" s="22">
        <f t="shared" si="5"/>
        <v>0</v>
      </c>
    </row>
    <row r="359" spans="1:8" s="6" customFormat="1" ht="13.5" customHeight="1" thickBot="1">
      <c r="A359" s="43"/>
      <c r="B359" s="44"/>
      <c r="C359" s="44"/>
      <c r="D359" s="44" t="s">
        <v>67</v>
      </c>
      <c r="E359" s="44"/>
      <c r="F359" s="45">
        <v>5.2335000000000003</v>
      </c>
      <c r="G359" s="46"/>
      <c r="H359" s="22">
        <f t="shared" si="5"/>
        <v>0</v>
      </c>
    </row>
    <row r="360" spans="1:8" s="6" customFormat="1" ht="24" customHeight="1" thickBot="1">
      <c r="A360" s="18">
        <v>110</v>
      </c>
      <c r="B360" s="19" t="s">
        <v>372</v>
      </c>
      <c r="C360" s="19" t="s">
        <v>438</v>
      </c>
      <c r="D360" s="19" t="s">
        <v>439</v>
      </c>
      <c r="E360" s="19" t="s">
        <v>27</v>
      </c>
      <c r="F360" s="20">
        <v>1.19</v>
      </c>
      <c r="G360" s="21">
        <v>1480</v>
      </c>
      <c r="H360" s="22">
        <f t="shared" si="5"/>
        <v>1761.1999999999998</v>
      </c>
    </row>
    <row r="361" spans="1:8" s="6" customFormat="1" ht="13.5" customHeight="1" thickBot="1">
      <c r="A361" s="39"/>
      <c r="B361" s="40"/>
      <c r="C361" s="40"/>
      <c r="D361" s="40" t="s">
        <v>140</v>
      </c>
      <c r="E361" s="40"/>
      <c r="F361" s="41"/>
      <c r="G361" s="42"/>
      <c r="H361" s="22">
        <f t="shared" si="5"/>
        <v>0</v>
      </c>
    </row>
    <row r="362" spans="1:8" s="6" customFormat="1" ht="13.5" customHeight="1" thickBot="1">
      <c r="A362" s="23"/>
      <c r="B362" s="24"/>
      <c r="C362" s="24"/>
      <c r="D362" s="24" t="s">
        <v>440</v>
      </c>
      <c r="E362" s="24"/>
      <c r="F362" s="25">
        <v>1.19</v>
      </c>
      <c r="G362" s="26"/>
      <c r="H362" s="22">
        <f t="shared" si="5"/>
        <v>0</v>
      </c>
    </row>
    <row r="363" spans="1:8" s="6" customFormat="1" ht="24" customHeight="1" thickBot="1">
      <c r="A363" s="18">
        <v>111</v>
      </c>
      <c r="B363" s="19" t="s">
        <v>372</v>
      </c>
      <c r="C363" s="19" t="s">
        <v>441</v>
      </c>
      <c r="D363" s="19" t="s">
        <v>442</v>
      </c>
      <c r="E363" s="19" t="s">
        <v>27</v>
      </c>
      <c r="F363" s="20">
        <v>0.36799999999999999</v>
      </c>
      <c r="G363" s="21">
        <v>560</v>
      </c>
      <c r="H363" s="22">
        <f t="shared" si="5"/>
        <v>206.07999999999998</v>
      </c>
    </row>
    <row r="364" spans="1:8" s="6" customFormat="1" ht="13.5" customHeight="1" thickBot="1">
      <c r="A364" s="23"/>
      <c r="B364" s="24"/>
      <c r="C364" s="24"/>
      <c r="D364" s="24" t="s">
        <v>443</v>
      </c>
      <c r="E364" s="24"/>
      <c r="F364" s="25">
        <v>0.36749999999999999</v>
      </c>
      <c r="G364" s="26"/>
      <c r="H364" s="22">
        <f t="shared" si="5"/>
        <v>0</v>
      </c>
    </row>
    <row r="365" spans="1:8" s="6" customFormat="1" ht="24" customHeight="1" thickBot="1">
      <c r="A365" s="27">
        <v>112</v>
      </c>
      <c r="B365" s="28" t="s">
        <v>372</v>
      </c>
      <c r="C365" s="28" t="s">
        <v>444</v>
      </c>
      <c r="D365" s="28" t="s">
        <v>445</v>
      </c>
      <c r="E365" s="28" t="s">
        <v>36</v>
      </c>
      <c r="F365" s="29">
        <v>12</v>
      </c>
      <c r="G365" s="30">
        <v>150</v>
      </c>
      <c r="H365" s="22">
        <f t="shared" si="5"/>
        <v>1800</v>
      </c>
    </row>
    <row r="366" spans="1:8" s="6" customFormat="1" ht="24" customHeight="1" thickBot="1">
      <c r="A366" s="35">
        <v>113</v>
      </c>
      <c r="B366" s="36" t="s">
        <v>372</v>
      </c>
      <c r="C366" s="36" t="s">
        <v>446</v>
      </c>
      <c r="D366" s="36" t="s">
        <v>447</v>
      </c>
      <c r="E366" s="36" t="s">
        <v>32</v>
      </c>
      <c r="F366" s="37">
        <v>14.55</v>
      </c>
      <c r="G366" s="38">
        <v>90</v>
      </c>
      <c r="H366" s="22">
        <f t="shared" si="5"/>
        <v>1309.5</v>
      </c>
    </row>
    <row r="367" spans="1:8" s="6" customFormat="1" ht="13.5" customHeight="1" thickBot="1">
      <c r="A367" s="39"/>
      <c r="B367" s="40"/>
      <c r="C367" s="40"/>
      <c r="D367" s="40" t="s">
        <v>106</v>
      </c>
      <c r="E367" s="40"/>
      <c r="F367" s="41"/>
      <c r="G367" s="42"/>
      <c r="H367" s="22">
        <f t="shared" si="5"/>
        <v>0</v>
      </c>
    </row>
    <row r="368" spans="1:8" s="6" customFormat="1" ht="13.5" customHeight="1" thickBot="1">
      <c r="A368" s="23"/>
      <c r="B368" s="24"/>
      <c r="C368" s="24"/>
      <c r="D368" s="24" t="s">
        <v>448</v>
      </c>
      <c r="E368" s="24"/>
      <c r="F368" s="25">
        <v>8.85</v>
      </c>
      <c r="G368" s="26"/>
      <c r="H368" s="22">
        <f t="shared" si="5"/>
        <v>0</v>
      </c>
    </row>
    <row r="369" spans="1:8" s="6" customFormat="1" ht="13.5" customHeight="1" thickBot="1">
      <c r="A369" s="39"/>
      <c r="B369" s="40"/>
      <c r="C369" s="40"/>
      <c r="D369" s="40" t="s">
        <v>108</v>
      </c>
      <c r="E369" s="40"/>
      <c r="F369" s="41"/>
      <c r="G369" s="42"/>
      <c r="H369" s="22">
        <f t="shared" si="5"/>
        <v>0</v>
      </c>
    </row>
    <row r="370" spans="1:8" s="6" customFormat="1" ht="13.5" customHeight="1" thickBot="1">
      <c r="A370" s="23"/>
      <c r="B370" s="24"/>
      <c r="C370" s="24"/>
      <c r="D370" s="24" t="s">
        <v>449</v>
      </c>
      <c r="E370" s="24"/>
      <c r="F370" s="25">
        <v>5.7</v>
      </c>
      <c r="G370" s="26"/>
      <c r="H370" s="22">
        <f t="shared" si="5"/>
        <v>0</v>
      </c>
    </row>
    <row r="371" spans="1:8" s="6" customFormat="1" ht="13.5" customHeight="1" thickBot="1">
      <c r="A371" s="43"/>
      <c r="B371" s="44"/>
      <c r="C371" s="44"/>
      <c r="D371" s="44" t="s">
        <v>67</v>
      </c>
      <c r="E371" s="44"/>
      <c r="F371" s="45">
        <v>14.55</v>
      </c>
      <c r="G371" s="46"/>
      <c r="H371" s="22">
        <f t="shared" si="5"/>
        <v>0</v>
      </c>
    </row>
    <row r="372" spans="1:8" s="6" customFormat="1" ht="24" customHeight="1" thickBot="1">
      <c r="A372" s="18">
        <v>114</v>
      </c>
      <c r="B372" s="19" t="s">
        <v>372</v>
      </c>
      <c r="C372" s="19" t="s">
        <v>450</v>
      </c>
      <c r="D372" s="19" t="s">
        <v>451</v>
      </c>
      <c r="E372" s="19" t="s">
        <v>32</v>
      </c>
      <c r="F372" s="20">
        <v>5.8</v>
      </c>
      <c r="G372" s="21">
        <v>210</v>
      </c>
      <c r="H372" s="22">
        <f t="shared" si="5"/>
        <v>1218</v>
      </c>
    </row>
    <row r="373" spans="1:8" s="6" customFormat="1" ht="13.5" customHeight="1" thickBot="1">
      <c r="A373" s="39"/>
      <c r="B373" s="40"/>
      <c r="C373" s="40"/>
      <c r="D373" s="40" t="s">
        <v>106</v>
      </c>
      <c r="E373" s="40"/>
      <c r="F373" s="41"/>
      <c r="G373" s="42"/>
      <c r="H373" s="22">
        <f t="shared" si="5"/>
        <v>0</v>
      </c>
    </row>
    <row r="374" spans="1:8" s="6" customFormat="1" ht="13.5" customHeight="1" thickBot="1">
      <c r="A374" s="23"/>
      <c r="B374" s="24"/>
      <c r="C374" s="24"/>
      <c r="D374" s="24" t="s">
        <v>452</v>
      </c>
      <c r="E374" s="24"/>
      <c r="F374" s="25">
        <v>2.95</v>
      </c>
      <c r="G374" s="26"/>
      <c r="H374" s="22">
        <f t="shared" si="5"/>
        <v>0</v>
      </c>
    </row>
    <row r="375" spans="1:8" s="6" customFormat="1" ht="13.5" customHeight="1" thickBot="1">
      <c r="A375" s="39"/>
      <c r="B375" s="40"/>
      <c r="C375" s="40"/>
      <c r="D375" s="40" t="s">
        <v>108</v>
      </c>
      <c r="E375" s="40"/>
      <c r="F375" s="41"/>
      <c r="G375" s="42"/>
      <c r="H375" s="22">
        <f t="shared" si="5"/>
        <v>0</v>
      </c>
    </row>
    <row r="376" spans="1:8" s="6" customFormat="1" ht="13.5" customHeight="1" thickBot="1">
      <c r="A376" s="23"/>
      <c r="B376" s="24"/>
      <c r="C376" s="24"/>
      <c r="D376" s="24" t="s">
        <v>453</v>
      </c>
      <c r="E376" s="24"/>
      <c r="F376" s="25">
        <v>2.85</v>
      </c>
      <c r="G376" s="26"/>
      <c r="H376" s="22">
        <f t="shared" si="5"/>
        <v>0</v>
      </c>
    </row>
    <row r="377" spans="1:8" s="6" customFormat="1" ht="13.5" customHeight="1" thickBot="1">
      <c r="A377" s="43"/>
      <c r="B377" s="44"/>
      <c r="C377" s="44"/>
      <c r="D377" s="44" t="s">
        <v>67</v>
      </c>
      <c r="E377" s="44"/>
      <c r="F377" s="45">
        <v>5.8</v>
      </c>
      <c r="G377" s="46"/>
      <c r="H377" s="22">
        <f t="shared" si="5"/>
        <v>0</v>
      </c>
    </row>
    <row r="378" spans="1:8" s="6" customFormat="1" ht="24" customHeight="1" thickBot="1">
      <c r="A378" s="18">
        <v>115</v>
      </c>
      <c r="B378" s="19" t="s">
        <v>372</v>
      </c>
      <c r="C378" s="19" t="s">
        <v>454</v>
      </c>
      <c r="D378" s="19" t="s">
        <v>455</v>
      </c>
      <c r="E378" s="19" t="s">
        <v>32</v>
      </c>
      <c r="F378" s="20">
        <v>56</v>
      </c>
      <c r="G378" s="21">
        <v>210</v>
      </c>
      <c r="H378" s="22">
        <f t="shared" si="5"/>
        <v>11760</v>
      </c>
    </row>
    <row r="379" spans="1:8" s="6" customFormat="1" ht="13.5" customHeight="1" thickBot="1">
      <c r="A379" s="47"/>
      <c r="B379" s="48"/>
      <c r="C379" s="48"/>
      <c r="D379" s="48" t="s">
        <v>456</v>
      </c>
      <c r="E379" s="48"/>
      <c r="F379" s="49">
        <v>20.7</v>
      </c>
      <c r="G379" s="50"/>
      <c r="H379" s="22">
        <f t="shared" si="5"/>
        <v>0</v>
      </c>
    </row>
    <row r="380" spans="1:8" s="6" customFormat="1" ht="13.5" customHeight="1" thickBot="1">
      <c r="A380" s="55"/>
      <c r="B380" s="56"/>
      <c r="C380" s="56"/>
      <c r="D380" s="56" t="s">
        <v>457</v>
      </c>
      <c r="E380" s="56"/>
      <c r="F380" s="57">
        <v>30.5</v>
      </c>
      <c r="G380" s="58"/>
      <c r="H380" s="22">
        <f t="shared" si="5"/>
        <v>0</v>
      </c>
    </row>
    <row r="381" spans="1:8" s="6" customFormat="1" ht="13.5" customHeight="1" thickBot="1">
      <c r="A381" s="51"/>
      <c r="B381" s="52"/>
      <c r="C381" s="52"/>
      <c r="D381" s="52" t="s">
        <v>458</v>
      </c>
      <c r="E381" s="52"/>
      <c r="F381" s="53">
        <v>4.8</v>
      </c>
      <c r="G381" s="54"/>
      <c r="H381" s="22">
        <f t="shared" si="5"/>
        <v>0</v>
      </c>
    </row>
    <row r="382" spans="1:8" s="6" customFormat="1" ht="24" customHeight="1" thickBot="1">
      <c r="A382" s="18">
        <v>116</v>
      </c>
      <c r="B382" s="19" t="s">
        <v>372</v>
      </c>
      <c r="C382" s="19" t="s">
        <v>459</v>
      </c>
      <c r="D382" s="19" t="s">
        <v>460</v>
      </c>
      <c r="E382" s="19" t="s">
        <v>32</v>
      </c>
      <c r="F382" s="20">
        <v>1.8</v>
      </c>
      <c r="G382" s="21">
        <v>260</v>
      </c>
      <c r="H382" s="22">
        <f t="shared" si="5"/>
        <v>468</v>
      </c>
    </row>
    <row r="383" spans="1:8" s="6" customFormat="1" ht="13.5" customHeight="1" thickBot="1">
      <c r="A383" s="39"/>
      <c r="B383" s="40"/>
      <c r="C383" s="40"/>
      <c r="D383" s="40" t="s">
        <v>108</v>
      </c>
      <c r="E383" s="40"/>
      <c r="F383" s="41"/>
      <c r="G383" s="42"/>
      <c r="H383" s="22">
        <f t="shared" si="5"/>
        <v>0</v>
      </c>
    </row>
    <row r="384" spans="1:8" s="6" customFormat="1" ht="13.5" customHeight="1" thickBot="1">
      <c r="A384" s="23"/>
      <c r="B384" s="24"/>
      <c r="C384" s="24"/>
      <c r="D384" s="24" t="s">
        <v>461</v>
      </c>
      <c r="E384" s="24"/>
      <c r="F384" s="25">
        <v>1.8</v>
      </c>
      <c r="G384" s="26"/>
      <c r="H384" s="22">
        <f t="shared" si="5"/>
        <v>0</v>
      </c>
    </row>
    <row r="385" spans="1:8" s="6" customFormat="1" ht="13.5" customHeight="1" thickBot="1">
      <c r="A385" s="18">
        <v>117</v>
      </c>
      <c r="B385" s="19" t="s">
        <v>372</v>
      </c>
      <c r="C385" s="19" t="s">
        <v>462</v>
      </c>
      <c r="D385" s="19" t="s">
        <v>463</v>
      </c>
      <c r="E385" s="19" t="s">
        <v>32</v>
      </c>
      <c r="F385" s="20">
        <v>19</v>
      </c>
      <c r="G385" s="21">
        <v>125</v>
      </c>
      <c r="H385" s="22">
        <f t="shared" si="5"/>
        <v>2375</v>
      </c>
    </row>
    <row r="386" spans="1:8" s="6" customFormat="1" ht="13.5" customHeight="1" thickBot="1">
      <c r="A386" s="39"/>
      <c r="B386" s="40"/>
      <c r="C386" s="40"/>
      <c r="D386" s="40" t="s">
        <v>106</v>
      </c>
      <c r="E386" s="40"/>
      <c r="F386" s="41"/>
      <c r="G386" s="42"/>
      <c r="H386" s="22">
        <f t="shared" si="5"/>
        <v>0</v>
      </c>
    </row>
    <row r="387" spans="1:8" s="6" customFormat="1" ht="13.5" customHeight="1" thickBot="1">
      <c r="A387" s="23"/>
      <c r="B387" s="24"/>
      <c r="C387" s="24"/>
      <c r="D387" s="24" t="s">
        <v>464</v>
      </c>
      <c r="E387" s="24"/>
      <c r="F387" s="25">
        <v>8.4499999999999993</v>
      </c>
      <c r="G387" s="26"/>
      <c r="H387" s="22">
        <f t="shared" si="5"/>
        <v>0</v>
      </c>
    </row>
    <row r="388" spans="1:8" s="6" customFormat="1" ht="13.5" customHeight="1" thickBot="1">
      <c r="A388" s="39"/>
      <c r="B388" s="40"/>
      <c r="C388" s="40"/>
      <c r="D388" s="40" t="s">
        <v>108</v>
      </c>
      <c r="E388" s="40"/>
      <c r="F388" s="41"/>
      <c r="G388" s="42"/>
      <c r="H388" s="22">
        <f t="shared" si="5"/>
        <v>0</v>
      </c>
    </row>
    <row r="389" spans="1:8" s="6" customFormat="1" ht="13.5" customHeight="1" thickBot="1">
      <c r="A389" s="23"/>
      <c r="B389" s="24"/>
      <c r="C389" s="24"/>
      <c r="D389" s="24" t="s">
        <v>465</v>
      </c>
      <c r="E389" s="24"/>
      <c r="F389" s="25">
        <v>10.55</v>
      </c>
      <c r="G389" s="26"/>
      <c r="H389" s="22">
        <f t="shared" si="5"/>
        <v>0</v>
      </c>
    </row>
    <row r="390" spans="1:8" s="6" customFormat="1" ht="13.5" customHeight="1" thickBot="1">
      <c r="A390" s="43"/>
      <c r="B390" s="44"/>
      <c r="C390" s="44"/>
      <c r="D390" s="44" t="s">
        <v>67</v>
      </c>
      <c r="E390" s="44"/>
      <c r="F390" s="45">
        <v>19</v>
      </c>
      <c r="G390" s="46"/>
      <c r="H390" s="22">
        <f t="shared" si="5"/>
        <v>0</v>
      </c>
    </row>
    <row r="391" spans="1:8" s="6" customFormat="1" ht="24" customHeight="1" thickBot="1">
      <c r="A391" s="18">
        <v>118</v>
      </c>
      <c r="B391" s="19" t="s">
        <v>372</v>
      </c>
      <c r="C391" s="19" t="s">
        <v>466</v>
      </c>
      <c r="D391" s="19" t="s">
        <v>467</v>
      </c>
      <c r="E391" s="19" t="s">
        <v>32</v>
      </c>
      <c r="F391" s="20">
        <v>2.2999999999999998</v>
      </c>
      <c r="G391" s="21">
        <v>360</v>
      </c>
      <c r="H391" s="22">
        <f t="shared" si="5"/>
        <v>827.99999999999989</v>
      </c>
    </row>
    <row r="392" spans="1:8" s="6" customFormat="1" ht="13.5" customHeight="1" thickBot="1">
      <c r="A392" s="39"/>
      <c r="B392" s="40"/>
      <c r="C392" s="40"/>
      <c r="D392" s="40" t="s">
        <v>468</v>
      </c>
      <c r="E392" s="40"/>
      <c r="F392" s="41"/>
      <c r="G392" s="42"/>
      <c r="H392" s="22">
        <f t="shared" si="5"/>
        <v>0</v>
      </c>
    </row>
    <row r="393" spans="1:8" s="6" customFormat="1" ht="13.5" customHeight="1" thickBot="1">
      <c r="A393" s="23"/>
      <c r="B393" s="24"/>
      <c r="C393" s="24"/>
      <c r="D393" s="24" t="s">
        <v>469</v>
      </c>
      <c r="E393" s="24"/>
      <c r="F393" s="25">
        <v>2.2999999999999998</v>
      </c>
      <c r="G393" s="26"/>
      <c r="H393" s="22">
        <f t="shared" si="5"/>
        <v>0</v>
      </c>
    </row>
    <row r="394" spans="1:8" s="6" customFormat="1" ht="24" customHeight="1" thickBot="1">
      <c r="A394" s="18">
        <v>119</v>
      </c>
      <c r="B394" s="19" t="s">
        <v>372</v>
      </c>
      <c r="C394" s="19" t="s">
        <v>470</v>
      </c>
      <c r="D394" s="19" t="s">
        <v>471</v>
      </c>
      <c r="E394" s="19" t="s">
        <v>112</v>
      </c>
      <c r="F394" s="20">
        <v>125.2</v>
      </c>
      <c r="G394" s="21">
        <v>75</v>
      </c>
      <c r="H394" s="22">
        <f t="shared" si="5"/>
        <v>9390</v>
      </c>
    </row>
    <row r="395" spans="1:8" s="6" customFormat="1" ht="13.5" customHeight="1" thickBot="1">
      <c r="A395" s="39"/>
      <c r="B395" s="40"/>
      <c r="C395" s="40"/>
      <c r="D395" s="40" t="s">
        <v>106</v>
      </c>
      <c r="E395" s="40"/>
      <c r="F395" s="41"/>
      <c r="G395" s="42"/>
      <c r="H395" s="22">
        <f t="shared" si="5"/>
        <v>0</v>
      </c>
    </row>
    <row r="396" spans="1:8" s="6" customFormat="1" ht="13.5" customHeight="1" thickBot="1">
      <c r="A396" s="23"/>
      <c r="B396" s="24"/>
      <c r="C396" s="24"/>
      <c r="D396" s="24" t="s">
        <v>472</v>
      </c>
      <c r="E396" s="24"/>
      <c r="F396" s="25">
        <v>125.2</v>
      </c>
      <c r="G396" s="26"/>
      <c r="H396" s="22">
        <f t="shared" si="5"/>
        <v>0</v>
      </c>
    </row>
    <row r="397" spans="1:8" s="6" customFormat="1" ht="24" customHeight="1" thickBot="1">
      <c r="A397" s="18">
        <v>120</v>
      </c>
      <c r="B397" s="19" t="s">
        <v>372</v>
      </c>
      <c r="C397" s="19" t="s">
        <v>473</v>
      </c>
      <c r="D397" s="19" t="s">
        <v>474</v>
      </c>
      <c r="E397" s="19" t="s">
        <v>112</v>
      </c>
      <c r="F397" s="20">
        <v>368.233</v>
      </c>
      <c r="G397" s="21">
        <v>25</v>
      </c>
      <c r="H397" s="22">
        <f t="shared" ref="H397:H460" si="6">F397*G397</f>
        <v>9205.8250000000007</v>
      </c>
    </row>
    <row r="398" spans="1:8" s="6" customFormat="1" ht="13.5" customHeight="1" thickBot="1">
      <c r="A398" s="47"/>
      <c r="B398" s="48"/>
      <c r="C398" s="48"/>
      <c r="D398" s="48" t="s">
        <v>475</v>
      </c>
      <c r="E398" s="48"/>
      <c r="F398" s="49">
        <v>41.72</v>
      </c>
      <c r="G398" s="50"/>
      <c r="H398" s="22">
        <f t="shared" si="6"/>
        <v>0</v>
      </c>
    </row>
    <row r="399" spans="1:8" s="6" customFormat="1" ht="24" customHeight="1" thickBot="1">
      <c r="A399" s="55"/>
      <c r="B399" s="56"/>
      <c r="C399" s="56"/>
      <c r="D399" s="56" t="s">
        <v>476</v>
      </c>
      <c r="E399" s="56"/>
      <c r="F399" s="57">
        <v>6.62</v>
      </c>
      <c r="G399" s="58"/>
      <c r="H399" s="22">
        <f t="shared" si="6"/>
        <v>0</v>
      </c>
    </row>
    <row r="400" spans="1:8" s="6" customFormat="1" ht="13.5" customHeight="1" thickBot="1">
      <c r="A400" s="55"/>
      <c r="B400" s="56"/>
      <c r="C400" s="56"/>
      <c r="D400" s="56" t="s">
        <v>477</v>
      </c>
      <c r="E400" s="56"/>
      <c r="F400" s="57">
        <v>-4.4000000000000004</v>
      </c>
      <c r="G400" s="58"/>
      <c r="H400" s="22">
        <f t="shared" si="6"/>
        <v>0</v>
      </c>
    </row>
    <row r="401" spans="1:8" s="6" customFormat="1" ht="13.5" customHeight="1" thickBot="1">
      <c r="A401" s="55"/>
      <c r="B401" s="56"/>
      <c r="C401" s="56"/>
      <c r="D401" s="56" t="s">
        <v>478</v>
      </c>
      <c r="E401" s="56"/>
      <c r="F401" s="57">
        <v>42.7</v>
      </c>
      <c r="G401" s="58"/>
      <c r="H401" s="22">
        <f t="shared" si="6"/>
        <v>0</v>
      </c>
    </row>
    <row r="402" spans="1:8" s="6" customFormat="1" ht="24" customHeight="1" thickBot="1">
      <c r="A402" s="55"/>
      <c r="B402" s="56"/>
      <c r="C402" s="56"/>
      <c r="D402" s="56" t="s">
        <v>476</v>
      </c>
      <c r="E402" s="56"/>
      <c r="F402" s="57">
        <v>6.62</v>
      </c>
      <c r="G402" s="58"/>
      <c r="H402" s="22">
        <f t="shared" si="6"/>
        <v>0</v>
      </c>
    </row>
    <row r="403" spans="1:8" s="6" customFormat="1" ht="13.5" customHeight="1" thickBot="1">
      <c r="A403" s="55"/>
      <c r="B403" s="56"/>
      <c r="C403" s="56"/>
      <c r="D403" s="56" t="s">
        <v>479</v>
      </c>
      <c r="E403" s="56"/>
      <c r="F403" s="57">
        <v>-4.6900000000000004</v>
      </c>
      <c r="G403" s="58"/>
      <c r="H403" s="22">
        <f t="shared" si="6"/>
        <v>0</v>
      </c>
    </row>
    <row r="404" spans="1:8" s="6" customFormat="1" ht="13.5" customHeight="1" thickBot="1">
      <c r="A404" s="55"/>
      <c r="B404" s="56"/>
      <c r="C404" s="56"/>
      <c r="D404" s="56" t="s">
        <v>480</v>
      </c>
      <c r="E404" s="56"/>
      <c r="F404" s="57">
        <v>42.84</v>
      </c>
      <c r="G404" s="58"/>
      <c r="H404" s="22">
        <f t="shared" si="6"/>
        <v>0</v>
      </c>
    </row>
    <row r="405" spans="1:8" s="6" customFormat="1" ht="24" customHeight="1" thickBot="1">
      <c r="A405" s="55"/>
      <c r="B405" s="56"/>
      <c r="C405" s="56"/>
      <c r="D405" s="56" t="s">
        <v>481</v>
      </c>
      <c r="E405" s="56"/>
      <c r="F405" s="57">
        <v>7.2249999999999996</v>
      </c>
      <c r="G405" s="58"/>
      <c r="H405" s="22">
        <f t="shared" si="6"/>
        <v>0</v>
      </c>
    </row>
    <row r="406" spans="1:8" s="6" customFormat="1" ht="13.5" customHeight="1" thickBot="1">
      <c r="A406" s="55"/>
      <c r="B406" s="56"/>
      <c r="C406" s="56"/>
      <c r="D406" s="56" t="s">
        <v>482</v>
      </c>
      <c r="E406" s="56"/>
      <c r="F406" s="57">
        <v>-4.5999999999999996</v>
      </c>
      <c r="G406" s="58"/>
      <c r="H406" s="22">
        <f t="shared" si="6"/>
        <v>0</v>
      </c>
    </row>
    <row r="407" spans="1:8" s="6" customFormat="1" ht="13.5" customHeight="1" thickBot="1">
      <c r="A407" s="55"/>
      <c r="B407" s="56"/>
      <c r="C407" s="56"/>
      <c r="D407" s="56" t="s">
        <v>483</v>
      </c>
      <c r="E407" s="56"/>
      <c r="F407" s="57">
        <v>57.12</v>
      </c>
      <c r="G407" s="58"/>
      <c r="H407" s="22">
        <f t="shared" si="6"/>
        <v>0</v>
      </c>
    </row>
    <row r="408" spans="1:8" s="6" customFormat="1" ht="24" customHeight="1" thickBot="1">
      <c r="A408" s="55"/>
      <c r="B408" s="56"/>
      <c r="C408" s="56"/>
      <c r="D408" s="56" t="s">
        <v>484</v>
      </c>
      <c r="E408" s="56"/>
      <c r="F408" s="57">
        <v>10.17</v>
      </c>
      <c r="G408" s="58"/>
      <c r="H408" s="22">
        <f t="shared" si="6"/>
        <v>0</v>
      </c>
    </row>
    <row r="409" spans="1:8" s="6" customFormat="1" ht="13.5" customHeight="1" thickBot="1">
      <c r="A409" s="55"/>
      <c r="B409" s="56"/>
      <c r="C409" s="56"/>
      <c r="D409" s="56" t="s">
        <v>485</v>
      </c>
      <c r="E409" s="56"/>
      <c r="F409" s="57">
        <v>-7.6</v>
      </c>
      <c r="G409" s="58"/>
      <c r="H409" s="22">
        <f t="shared" si="6"/>
        <v>0</v>
      </c>
    </row>
    <row r="410" spans="1:8" s="6" customFormat="1" ht="13.5" customHeight="1" thickBot="1">
      <c r="A410" s="55"/>
      <c r="B410" s="56"/>
      <c r="C410" s="56"/>
      <c r="D410" s="56" t="s">
        <v>486</v>
      </c>
      <c r="E410" s="56"/>
      <c r="F410" s="57">
        <v>84.29</v>
      </c>
      <c r="G410" s="58"/>
      <c r="H410" s="22">
        <f t="shared" si="6"/>
        <v>0</v>
      </c>
    </row>
    <row r="411" spans="1:8" s="6" customFormat="1" ht="13.5" customHeight="1" thickBot="1">
      <c r="A411" s="55"/>
      <c r="B411" s="56"/>
      <c r="C411" s="56"/>
      <c r="D411" s="56" t="s">
        <v>487</v>
      </c>
      <c r="E411" s="56"/>
      <c r="F411" s="57">
        <v>-17.18</v>
      </c>
      <c r="G411" s="58"/>
      <c r="H411" s="22">
        <f t="shared" si="6"/>
        <v>0</v>
      </c>
    </row>
    <row r="412" spans="1:8" s="6" customFormat="1" ht="13.5" customHeight="1" thickBot="1">
      <c r="A412" s="55"/>
      <c r="B412" s="56"/>
      <c r="C412" s="56"/>
      <c r="D412" s="56" t="s">
        <v>488</v>
      </c>
      <c r="E412" s="56"/>
      <c r="F412" s="57">
        <v>29.4</v>
      </c>
      <c r="G412" s="58"/>
      <c r="H412" s="22">
        <f t="shared" si="6"/>
        <v>0</v>
      </c>
    </row>
    <row r="413" spans="1:8" s="6" customFormat="1" ht="24" customHeight="1" thickBot="1">
      <c r="A413" s="55"/>
      <c r="B413" s="56"/>
      <c r="C413" s="56"/>
      <c r="D413" s="56" t="s">
        <v>489</v>
      </c>
      <c r="E413" s="56"/>
      <c r="F413" s="57">
        <v>35.56</v>
      </c>
      <c r="G413" s="58"/>
      <c r="H413" s="22">
        <f t="shared" si="6"/>
        <v>0</v>
      </c>
    </row>
    <row r="414" spans="1:8" s="6" customFormat="1" ht="13.5" customHeight="1" thickBot="1">
      <c r="A414" s="55"/>
      <c r="B414" s="56"/>
      <c r="C414" s="56"/>
      <c r="D414" s="56" t="s">
        <v>490</v>
      </c>
      <c r="E414" s="56"/>
      <c r="F414" s="57">
        <v>3.06</v>
      </c>
      <c r="G414" s="58"/>
      <c r="H414" s="22">
        <f t="shared" si="6"/>
        <v>0</v>
      </c>
    </row>
    <row r="415" spans="1:8" s="6" customFormat="1" ht="13.5" customHeight="1" thickBot="1">
      <c r="A415" s="55"/>
      <c r="B415" s="56"/>
      <c r="C415" s="56"/>
      <c r="D415" s="56" t="s">
        <v>491</v>
      </c>
      <c r="E415" s="56"/>
      <c r="F415" s="57">
        <v>-2.4</v>
      </c>
      <c r="G415" s="58"/>
      <c r="H415" s="22">
        <f t="shared" si="6"/>
        <v>0</v>
      </c>
    </row>
    <row r="416" spans="1:8" s="6" customFormat="1" ht="13.5" customHeight="1" thickBot="1">
      <c r="A416" s="55"/>
      <c r="B416" s="56"/>
      <c r="C416" s="56"/>
      <c r="D416" s="56" t="s">
        <v>492</v>
      </c>
      <c r="E416" s="56"/>
      <c r="F416" s="57">
        <v>44.177500000000002</v>
      </c>
      <c r="G416" s="58"/>
      <c r="H416" s="22">
        <f t="shared" si="6"/>
        <v>0</v>
      </c>
    </row>
    <row r="417" spans="1:8" s="6" customFormat="1" ht="13.5" customHeight="1" thickBot="1">
      <c r="A417" s="51"/>
      <c r="B417" s="52"/>
      <c r="C417" s="52"/>
      <c r="D417" s="52" t="s">
        <v>493</v>
      </c>
      <c r="E417" s="52"/>
      <c r="F417" s="53">
        <v>-2.4</v>
      </c>
      <c r="G417" s="54"/>
      <c r="H417" s="22">
        <f t="shared" si="6"/>
        <v>0</v>
      </c>
    </row>
    <row r="418" spans="1:8" s="6" customFormat="1" ht="24" customHeight="1" thickBot="1">
      <c r="A418" s="18">
        <v>121</v>
      </c>
      <c r="B418" s="19" t="s">
        <v>372</v>
      </c>
      <c r="C418" s="19" t="s">
        <v>494</v>
      </c>
      <c r="D418" s="19" t="s">
        <v>495</v>
      </c>
      <c r="E418" s="19" t="s">
        <v>112</v>
      </c>
      <c r="F418" s="20">
        <v>401.26799999999997</v>
      </c>
      <c r="G418" s="21">
        <v>65</v>
      </c>
      <c r="H418" s="22">
        <f t="shared" si="6"/>
        <v>26082.42</v>
      </c>
    </row>
    <row r="419" spans="1:8" s="6" customFormat="1" ht="13.5" customHeight="1" thickBot="1">
      <c r="A419" s="39"/>
      <c r="B419" s="40"/>
      <c r="C419" s="40"/>
      <c r="D419" s="40" t="s">
        <v>496</v>
      </c>
      <c r="E419" s="40"/>
      <c r="F419" s="41"/>
      <c r="G419" s="42"/>
      <c r="H419" s="22">
        <f t="shared" si="6"/>
        <v>0</v>
      </c>
    </row>
    <row r="420" spans="1:8" s="6" customFormat="1" ht="13.5" customHeight="1" thickBot="1">
      <c r="A420" s="23"/>
      <c r="B420" s="24"/>
      <c r="C420" s="24"/>
      <c r="D420" s="24" t="s">
        <v>497</v>
      </c>
      <c r="E420" s="24"/>
      <c r="F420" s="25">
        <v>401.26799999999997</v>
      </c>
      <c r="G420" s="26"/>
      <c r="H420" s="22">
        <f t="shared" si="6"/>
        <v>0</v>
      </c>
    </row>
    <row r="421" spans="1:8" s="6" customFormat="1" ht="13.5" customHeight="1" thickBot="1">
      <c r="A421" s="14"/>
      <c r="B421" s="15"/>
      <c r="C421" s="15" t="s">
        <v>498</v>
      </c>
      <c r="D421" s="15" t="s">
        <v>499</v>
      </c>
      <c r="E421" s="15"/>
      <c r="F421" s="16"/>
      <c r="G421" s="17"/>
      <c r="H421" s="22">
        <f t="shared" si="6"/>
        <v>0</v>
      </c>
    </row>
    <row r="422" spans="1:8" s="6" customFormat="1" ht="13.5" customHeight="1" thickBot="1">
      <c r="A422" s="27">
        <v>122</v>
      </c>
      <c r="B422" s="28" t="s">
        <v>68</v>
      </c>
      <c r="C422" s="28" t="s">
        <v>500</v>
      </c>
      <c r="D422" s="28" t="s">
        <v>501</v>
      </c>
      <c r="E422" s="28" t="s">
        <v>47</v>
      </c>
      <c r="F422" s="29">
        <v>270.52999999999997</v>
      </c>
      <c r="G422" s="30">
        <v>120</v>
      </c>
      <c r="H422" s="22">
        <f t="shared" si="6"/>
        <v>32463.599999999999</v>
      </c>
    </row>
    <row r="423" spans="1:8" s="6" customFormat="1" ht="13.5" customHeight="1" thickBot="1">
      <c r="A423" s="35">
        <v>123</v>
      </c>
      <c r="B423" s="36" t="s">
        <v>372</v>
      </c>
      <c r="C423" s="36" t="s">
        <v>502</v>
      </c>
      <c r="D423" s="36" t="s">
        <v>503</v>
      </c>
      <c r="E423" s="36" t="s">
        <v>47</v>
      </c>
      <c r="F423" s="37">
        <v>9.3919999999999995</v>
      </c>
      <c r="G423" s="38">
        <v>320</v>
      </c>
      <c r="H423" s="22">
        <f t="shared" si="6"/>
        <v>3005.4399999999996</v>
      </c>
    </row>
    <row r="424" spans="1:8" s="6" customFormat="1" ht="13.5" customHeight="1" thickBot="1">
      <c r="A424" s="39"/>
      <c r="B424" s="40"/>
      <c r="C424" s="40"/>
      <c r="D424" s="40" t="s">
        <v>504</v>
      </c>
      <c r="E424" s="40"/>
      <c r="F424" s="41"/>
      <c r="G424" s="42"/>
      <c r="H424" s="22">
        <f t="shared" si="6"/>
        <v>0</v>
      </c>
    </row>
    <row r="425" spans="1:8" s="6" customFormat="1" ht="13.5" customHeight="1" thickBot="1">
      <c r="A425" s="23"/>
      <c r="B425" s="24"/>
      <c r="C425" s="24"/>
      <c r="D425" s="24" t="s">
        <v>505</v>
      </c>
      <c r="E425" s="24"/>
      <c r="F425" s="25">
        <v>9.3921880000000009</v>
      </c>
      <c r="G425" s="26"/>
      <c r="H425" s="22">
        <f t="shared" si="6"/>
        <v>0</v>
      </c>
    </row>
    <row r="426" spans="1:8" s="6" customFormat="1" ht="24" customHeight="1" thickBot="1">
      <c r="A426" s="18">
        <v>124</v>
      </c>
      <c r="B426" s="19" t="s">
        <v>372</v>
      </c>
      <c r="C426" s="19" t="s">
        <v>506</v>
      </c>
      <c r="D426" s="19" t="s">
        <v>507</v>
      </c>
      <c r="E426" s="19" t="s">
        <v>47</v>
      </c>
      <c r="F426" s="20">
        <v>222.83</v>
      </c>
      <c r="G426" s="21">
        <v>45</v>
      </c>
      <c r="H426" s="22">
        <f t="shared" si="6"/>
        <v>10027.35</v>
      </c>
    </row>
    <row r="427" spans="1:8" s="6" customFormat="1" ht="13.5" customHeight="1" thickBot="1">
      <c r="A427" s="23"/>
      <c r="B427" s="24"/>
      <c r="C427" s="24"/>
      <c r="D427" s="24" t="s">
        <v>508</v>
      </c>
      <c r="E427" s="24"/>
      <c r="F427" s="25">
        <v>222.83</v>
      </c>
      <c r="G427" s="26"/>
      <c r="H427" s="22">
        <f t="shared" si="6"/>
        <v>0</v>
      </c>
    </row>
    <row r="428" spans="1:8" s="6" customFormat="1" ht="13.5" customHeight="1" thickBot="1">
      <c r="A428" s="18">
        <v>125</v>
      </c>
      <c r="B428" s="19" t="s">
        <v>372</v>
      </c>
      <c r="C428" s="19" t="s">
        <v>509</v>
      </c>
      <c r="D428" s="19" t="s">
        <v>510</v>
      </c>
      <c r="E428" s="19" t="s">
        <v>47</v>
      </c>
      <c r="F428" s="20">
        <v>185.53200000000001</v>
      </c>
      <c r="G428" s="21">
        <v>70</v>
      </c>
      <c r="H428" s="22">
        <f t="shared" si="6"/>
        <v>12987.240000000002</v>
      </c>
    </row>
    <row r="429" spans="1:8" s="6" customFormat="1" ht="13.5" customHeight="1" thickBot="1">
      <c r="A429" s="23"/>
      <c r="B429" s="24"/>
      <c r="C429" s="24"/>
      <c r="D429" s="24" t="s">
        <v>511</v>
      </c>
      <c r="E429" s="24"/>
      <c r="F429" s="25">
        <v>222.83</v>
      </c>
      <c r="G429" s="26"/>
      <c r="H429" s="22">
        <f t="shared" si="6"/>
        <v>0</v>
      </c>
    </row>
    <row r="430" spans="1:8" s="6" customFormat="1" ht="13.5" customHeight="1" thickBot="1">
      <c r="A430" s="39"/>
      <c r="B430" s="40"/>
      <c r="C430" s="40"/>
      <c r="D430" s="40" t="s">
        <v>512</v>
      </c>
      <c r="E430" s="40"/>
      <c r="F430" s="41"/>
      <c r="G430" s="42"/>
      <c r="H430" s="22">
        <f t="shared" si="6"/>
        <v>0</v>
      </c>
    </row>
    <row r="431" spans="1:8" s="6" customFormat="1" ht="13.5" customHeight="1" thickBot="1">
      <c r="A431" s="23"/>
      <c r="B431" s="24"/>
      <c r="C431" s="24"/>
      <c r="D431" s="24" t="s">
        <v>513</v>
      </c>
      <c r="E431" s="24"/>
      <c r="F431" s="25">
        <v>-37.298000000000002</v>
      </c>
      <c r="G431" s="26"/>
      <c r="H431" s="22">
        <f t="shared" si="6"/>
        <v>0</v>
      </c>
    </row>
    <row r="432" spans="1:8" s="6" customFormat="1" ht="13.5" customHeight="1" thickBot="1">
      <c r="A432" s="43"/>
      <c r="B432" s="44"/>
      <c r="C432" s="44"/>
      <c r="D432" s="44" t="s">
        <v>67</v>
      </c>
      <c r="E432" s="44"/>
      <c r="F432" s="45">
        <v>185.53200000000001</v>
      </c>
      <c r="G432" s="46"/>
      <c r="H432" s="22">
        <f t="shared" si="6"/>
        <v>0</v>
      </c>
    </row>
    <row r="433" spans="1:8" s="6" customFormat="1" ht="24" customHeight="1" thickBot="1">
      <c r="A433" s="18">
        <v>126</v>
      </c>
      <c r="B433" s="19" t="s">
        <v>372</v>
      </c>
      <c r="C433" s="19" t="s">
        <v>514</v>
      </c>
      <c r="D433" s="19" t="s">
        <v>515</v>
      </c>
      <c r="E433" s="19" t="s">
        <v>47</v>
      </c>
      <c r="F433" s="20">
        <v>1669.788</v>
      </c>
      <c r="G433" s="21">
        <v>8</v>
      </c>
      <c r="H433" s="22">
        <f t="shared" si="6"/>
        <v>13358.304</v>
      </c>
    </row>
    <row r="434" spans="1:8" s="6" customFormat="1" ht="13.5" customHeight="1" thickBot="1">
      <c r="A434" s="23"/>
      <c r="B434" s="24"/>
      <c r="C434" s="24"/>
      <c r="D434" s="24" t="s">
        <v>516</v>
      </c>
      <c r="E434" s="24"/>
      <c r="F434" s="25">
        <v>1669.788</v>
      </c>
      <c r="G434" s="26"/>
      <c r="H434" s="22">
        <f t="shared" si="6"/>
        <v>0</v>
      </c>
    </row>
    <row r="435" spans="1:8" s="6" customFormat="1" ht="24" customHeight="1" thickBot="1">
      <c r="A435" s="18">
        <v>127</v>
      </c>
      <c r="B435" s="19" t="s">
        <v>372</v>
      </c>
      <c r="C435" s="19" t="s">
        <v>517</v>
      </c>
      <c r="D435" s="19" t="s">
        <v>518</v>
      </c>
      <c r="E435" s="19" t="s">
        <v>47</v>
      </c>
      <c r="F435" s="20">
        <v>185.53200000000001</v>
      </c>
      <c r="G435" s="21">
        <v>240</v>
      </c>
      <c r="H435" s="22">
        <f t="shared" si="6"/>
        <v>44527.68</v>
      </c>
    </row>
    <row r="436" spans="1:8" s="6" customFormat="1" ht="13.5" customHeight="1" thickBot="1">
      <c r="A436" s="23"/>
      <c r="B436" s="24"/>
      <c r="C436" s="24"/>
      <c r="D436" s="24" t="s">
        <v>519</v>
      </c>
      <c r="E436" s="24"/>
      <c r="F436" s="25">
        <v>185.53200000000001</v>
      </c>
      <c r="G436" s="26"/>
      <c r="H436" s="22">
        <f t="shared" si="6"/>
        <v>0</v>
      </c>
    </row>
    <row r="437" spans="1:8" s="6" customFormat="1" ht="21" customHeight="1" thickBot="1">
      <c r="A437" s="14"/>
      <c r="B437" s="15"/>
      <c r="C437" s="15" t="s">
        <v>520</v>
      </c>
      <c r="D437" s="15" t="s">
        <v>521</v>
      </c>
      <c r="E437" s="15"/>
      <c r="F437" s="16"/>
      <c r="G437" s="17"/>
      <c r="H437" s="22">
        <f t="shared" si="6"/>
        <v>0</v>
      </c>
    </row>
    <row r="438" spans="1:8" s="6" customFormat="1" ht="21" customHeight="1" thickBot="1">
      <c r="A438" s="14"/>
      <c r="B438" s="15"/>
      <c r="C438" s="15" t="s">
        <v>522</v>
      </c>
      <c r="D438" s="15" t="s">
        <v>523</v>
      </c>
      <c r="E438" s="15"/>
      <c r="F438" s="16"/>
      <c r="G438" s="17"/>
      <c r="H438" s="22">
        <f t="shared" si="6"/>
        <v>0</v>
      </c>
    </row>
    <row r="439" spans="1:8" s="6" customFormat="1" ht="24" customHeight="1" thickBot="1">
      <c r="A439" s="18">
        <v>128</v>
      </c>
      <c r="B439" s="19" t="s">
        <v>522</v>
      </c>
      <c r="C439" s="19" t="s">
        <v>524</v>
      </c>
      <c r="D439" s="19" t="s">
        <v>525</v>
      </c>
      <c r="E439" s="19" t="s">
        <v>112</v>
      </c>
      <c r="F439" s="20">
        <v>156.50399999999999</v>
      </c>
      <c r="G439" s="21">
        <v>15</v>
      </c>
      <c r="H439" s="22">
        <f t="shared" si="6"/>
        <v>2347.56</v>
      </c>
    </row>
    <row r="440" spans="1:8" s="6" customFormat="1" ht="13.5" customHeight="1" thickBot="1">
      <c r="A440" s="59">
        <v>129</v>
      </c>
      <c r="B440" s="60" t="s">
        <v>526</v>
      </c>
      <c r="C440" s="60" t="s">
        <v>527</v>
      </c>
      <c r="D440" s="60" t="s">
        <v>528</v>
      </c>
      <c r="E440" s="60" t="s">
        <v>47</v>
      </c>
      <c r="F440" s="61">
        <v>3.1E-2</v>
      </c>
      <c r="G440" s="62">
        <v>32000</v>
      </c>
      <c r="H440" s="22">
        <f t="shared" si="6"/>
        <v>992</v>
      </c>
    </row>
    <row r="441" spans="1:8" s="6" customFormat="1" ht="24" customHeight="1" thickBot="1">
      <c r="A441" s="18">
        <v>130</v>
      </c>
      <c r="B441" s="19" t="s">
        <v>522</v>
      </c>
      <c r="C441" s="19" t="s">
        <v>529</v>
      </c>
      <c r="D441" s="19" t="s">
        <v>530</v>
      </c>
      <c r="E441" s="19" t="s">
        <v>112</v>
      </c>
      <c r="F441" s="20">
        <v>18.98</v>
      </c>
      <c r="G441" s="21">
        <v>320</v>
      </c>
      <c r="H441" s="22">
        <f t="shared" si="6"/>
        <v>6073.6</v>
      </c>
    </row>
    <row r="442" spans="1:8" s="6" customFormat="1" ht="13.5" customHeight="1" thickBot="1">
      <c r="A442" s="39"/>
      <c r="B442" s="40"/>
      <c r="C442" s="40"/>
      <c r="D442" s="40" t="s">
        <v>108</v>
      </c>
      <c r="E442" s="40"/>
      <c r="F442" s="41"/>
      <c r="G442" s="42"/>
      <c r="H442" s="22">
        <f t="shared" si="6"/>
        <v>0</v>
      </c>
    </row>
    <row r="443" spans="1:8" s="6" customFormat="1" ht="13.5" customHeight="1" thickBot="1">
      <c r="A443" s="23"/>
      <c r="B443" s="24"/>
      <c r="C443" s="24"/>
      <c r="D443" s="24" t="s">
        <v>531</v>
      </c>
      <c r="E443" s="24"/>
      <c r="F443" s="25">
        <v>7.48</v>
      </c>
      <c r="G443" s="26"/>
      <c r="H443" s="22">
        <f t="shared" si="6"/>
        <v>0</v>
      </c>
    </row>
    <row r="444" spans="1:8" s="6" customFormat="1" ht="13.5" customHeight="1" thickBot="1">
      <c r="A444" s="39"/>
      <c r="B444" s="40"/>
      <c r="C444" s="40"/>
      <c r="D444" s="40" t="s">
        <v>71</v>
      </c>
      <c r="E444" s="40"/>
      <c r="F444" s="41"/>
      <c r="G444" s="42"/>
      <c r="H444" s="22">
        <f t="shared" si="6"/>
        <v>0</v>
      </c>
    </row>
    <row r="445" spans="1:8" s="6" customFormat="1" ht="13.5" customHeight="1" thickBot="1">
      <c r="A445" s="23"/>
      <c r="B445" s="24"/>
      <c r="C445" s="24"/>
      <c r="D445" s="24" t="s">
        <v>532</v>
      </c>
      <c r="E445" s="24"/>
      <c r="F445" s="25">
        <v>11.5</v>
      </c>
      <c r="G445" s="26"/>
      <c r="H445" s="22">
        <f t="shared" si="6"/>
        <v>0</v>
      </c>
    </row>
    <row r="446" spans="1:8" s="6" customFormat="1" ht="13.5" customHeight="1" thickBot="1">
      <c r="A446" s="43"/>
      <c r="B446" s="44"/>
      <c r="C446" s="44"/>
      <c r="D446" s="44" t="s">
        <v>67</v>
      </c>
      <c r="E446" s="44"/>
      <c r="F446" s="45">
        <v>18.98</v>
      </c>
      <c r="G446" s="46"/>
      <c r="H446" s="22">
        <f t="shared" si="6"/>
        <v>0</v>
      </c>
    </row>
    <row r="447" spans="1:8" s="6" customFormat="1" ht="24" customHeight="1" thickBot="1">
      <c r="A447" s="18">
        <v>131</v>
      </c>
      <c r="B447" s="19" t="s">
        <v>522</v>
      </c>
      <c r="C447" s="19" t="s">
        <v>533</v>
      </c>
      <c r="D447" s="19" t="s">
        <v>534</v>
      </c>
      <c r="E447" s="19" t="s">
        <v>112</v>
      </c>
      <c r="F447" s="20">
        <v>155.75</v>
      </c>
      <c r="G447" s="21">
        <v>55</v>
      </c>
      <c r="H447" s="22">
        <f t="shared" si="6"/>
        <v>8566.25</v>
      </c>
    </row>
    <row r="448" spans="1:8" s="6" customFormat="1" ht="13.5" customHeight="1" thickBot="1">
      <c r="A448" s="59">
        <v>132</v>
      </c>
      <c r="B448" s="60" t="s">
        <v>535</v>
      </c>
      <c r="C448" s="60" t="s">
        <v>536</v>
      </c>
      <c r="D448" s="60" t="s">
        <v>537</v>
      </c>
      <c r="E448" s="60" t="s">
        <v>112</v>
      </c>
      <c r="F448" s="61">
        <v>179.113</v>
      </c>
      <c r="G448" s="62">
        <v>75</v>
      </c>
      <c r="H448" s="22">
        <f t="shared" si="6"/>
        <v>13433.475</v>
      </c>
    </row>
    <row r="449" spans="1:8" s="6" customFormat="1" ht="13.5" customHeight="1" thickBot="1">
      <c r="A449" s="23"/>
      <c r="B449" s="24"/>
      <c r="C449" s="24"/>
      <c r="D449" s="24" t="s">
        <v>538</v>
      </c>
      <c r="E449" s="24"/>
      <c r="F449" s="25">
        <v>179.11250000000001</v>
      </c>
      <c r="G449" s="26"/>
      <c r="H449" s="22">
        <f t="shared" si="6"/>
        <v>0</v>
      </c>
    </row>
    <row r="450" spans="1:8" s="6" customFormat="1" ht="24" customHeight="1" thickBot="1">
      <c r="A450" s="18">
        <v>133</v>
      </c>
      <c r="B450" s="19" t="s">
        <v>522</v>
      </c>
      <c r="C450" s="19" t="s">
        <v>539</v>
      </c>
      <c r="D450" s="19" t="s">
        <v>540</v>
      </c>
      <c r="E450" s="19" t="s">
        <v>112</v>
      </c>
      <c r="F450" s="20">
        <v>56.79</v>
      </c>
      <c r="G450" s="21">
        <v>50</v>
      </c>
      <c r="H450" s="22">
        <f t="shared" si="6"/>
        <v>2839.5</v>
      </c>
    </row>
    <row r="451" spans="1:8" s="6" customFormat="1" ht="13.5" customHeight="1" thickBot="1">
      <c r="A451" s="23"/>
      <c r="B451" s="24"/>
      <c r="C451" s="24"/>
      <c r="D451" s="24" t="s">
        <v>541</v>
      </c>
      <c r="E451" s="24"/>
      <c r="F451" s="25">
        <v>56.79</v>
      </c>
      <c r="G451" s="26"/>
      <c r="H451" s="22">
        <f t="shared" si="6"/>
        <v>0</v>
      </c>
    </row>
    <row r="452" spans="1:8" s="6" customFormat="1" ht="13.5" customHeight="1" thickBot="1">
      <c r="A452" s="59">
        <v>134</v>
      </c>
      <c r="B452" s="60" t="s">
        <v>542</v>
      </c>
      <c r="C452" s="60" t="s">
        <v>543</v>
      </c>
      <c r="D452" s="60" t="s">
        <v>544</v>
      </c>
      <c r="E452" s="60" t="s">
        <v>112</v>
      </c>
      <c r="F452" s="61">
        <v>57.926000000000002</v>
      </c>
      <c r="G452" s="62">
        <v>65</v>
      </c>
      <c r="H452" s="22">
        <f t="shared" si="6"/>
        <v>3765.19</v>
      </c>
    </row>
    <row r="453" spans="1:8" s="6" customFormat="1" ht="13.5" customHeight="1" thickBot="1">
      <c r="A453" s="43"/>
      <c r="B453" s="44"/>
      <c r="C453" s="44"/>
      <c r="D453" s="44" t="s">
        <v>545</v>
      </c>
      <c r="E453" s="44"/>
      <c r="F453" s="45">
        <v>57.926000000000002</v>
      </c>
      <c r="G453" s="46"/>
      <c r="H453" s="22">
        <f t="shared" si="6"/>
        <v>0</v>
      </c>
    </row>
    <row r="454" spans="1:8" s="6" customFormat="1" ht="24" customHeight="1" thickBot="1">
      <c r="A454" s="18">
        <v>135</v>
      </c>
      <c r="B454" s="19" t="s">
        <v>522</v>
      </c>
      <c r="C454" s="19" t="s">
        <v>546</v>
      </c>
      <c r="D454" s="19" t="s">
        <v>547</v>
      </c>
      <c r="E454" s="19" t="s">
        <v>47</v>
      </c>
      <c r="F454" s="20">
        <v>0.99099999999999999</v>
      </c>
      <c r="G454" s="21">
        <v>120</v>
      </c>
      <c r="H454" s="22">
        <f t="shared" si="6"/>
        <v>118.92</v>
      </c>
    </row>
    <row r="455" spans="1:8" s="6" customFormat="1" ht="21" customHeight="1" thickBot="1">
      <c r="A455" s="14"/>
      <c r="B455" s="15"/>
      <c r="C455" s="15" t="s">
        <v>548</v>
      </c>
      <c r="D455" s="15" t="s">
        <v>549</v>
      </c>
      <c r="E455" s="15"/>
      <c r="F455" s="16"/>
      <c r="G455" s="17"/>
      <c r="H455" s="22">
        <f t="shared" si="6"/>
        <v>0</v>
      </c>
    </row>
    <row r="456" spans="1:8" s="6" customFormat="1" ht="24" customHeight="1" thickBot="1">
      <c r="A456" s="18">
        <v>136</v>
      </c>
      <c r="B456" s="19" t="s">
        <v>548</v>
      </c>
      <c r="C456" s="19" t="s">
        <v>550</v>
      </c>
      <c r="D456" s="19" t="s">
        <v>551</v>
      </c>
      <c r="E456" s="19" t="s">
        <v>112</v>
      </c>
      <c r="F456" s="20">
        <v>503.53500000000003</v>
      </c>
      <c r="G456" s="21">
        <v>60</v>
      </c>
      <c r="H456" s="22">
        <f t="shared" si="6"/>
        <v>30212.100000000002</v>
      </c>
    </row>
    <row r="457" spans="1:8" s="6" customFormat="1" ht="13.5" customHeight="1" thickBot="1">
      <c r="A457" s="59">
        <v>137</v>
      </c>
      <c r="B457" s="60" t="s">
        <v>552</v>
      </c>
      <c r="C457" s="60" t="s">
        <v>553</v>
      </c>
      <c r="D457" s="60" t="s">
        <v>554</v>
      </c>
      <c r="E457" s="60" t="s">
        <v>112</v>
      </c>
      <c r="F457" s="61">
        <v>513.60599999999999</v>
      </c>
      <c r="G457" s="62">
        <v>160</v>
      </c>
      <c r="H457" s="22">
        <f t="shared" si="6"/>
        <v>82176.959999999992</v>
      </c>
    </row>
    <row r="458" spans="1:8" s="6" customFormat="1" ht="13.5" customHeight="1" thickBot="1">
      <c r="A458" s="23"/>
      <c r="B458" s="24"/>
      <c r="C458" s="24"/>
      <c r="D458" s="24" t="s">
        <v>555</v>
      </c>
      <c r="E458" s="24"/>
      <c r="F458" s="25">
        <v>513.60569999999996</v>
      </c>
      <c r="G458" s="26"/>
      <c r="H458" s="22">
        <f t="shared" si="6"/>
        <v>0</v>
      </c>
    </row>
    <row r="459" spans="1:8" s="6" customFormat="1" ht="24" customHeight="1" thickBot="1">
      <c r="A459" s="18">
        <v>138</v>
      </c>
      <c r="B459" s="19" t="s">
        <v>548</v>
      </c>
      <c r="C459" s="19" t="s">
        <v>556</v>
      </c>
      <c r="D459" s="19" t="s">
        <v>557</v>
      </c>
      <c r="E459" s="19" t="s">
        <v>112</v>
      </c>
      <c r="F459" s="20">
        <v>115.65</v>
      </c>
      <c r="G459" s="21">
        <v>35</v>
      </c>
      <c r="H459" s="22">
        <f t="shared" si="6"/>
        <v>4047.75</v>
      </c>
    </row>
    <row r="460" spans="1:8" s="6" customFormat="1" ht="13.5" customHeight="1" thickBot="1">
      <c r="A460" s="39"/>
      <c r="B460" s="40"/>
      <c r="C460" s="40"/>
      <c r="D460" s="40" t="s">
        <v>106</v>
      </c>
      <c r="E460" s="40"/>
      <c r="F460" s="41"/>
      <c r="G460" s="42"/>
      <c r="H460" s="22">
        <f t="shared" si="6"/>
        <v>0</v>
      </c>
    </row>
    <row r="461" spans="1:8" s="6" customFormat="1" ht="13.5" customHeight="1" thickBot="1">
      <c r="A461" s="23"/>
      <c r="B461" s="24"/>
      <c r="C461" s="24"/>
      <c r="D461" s="24" t="s">
        <v>305</v>
      </c>
      <c r="E461" s="24"/>
      <c r="F461" s="25">
        <v>94.1</v>
      </c>
      <c r="G461" s="26"/>
      <c r="H461" s="22">
        <f t="shared" ref="H461:H524" si="7">F461*G461</f>
        <v>0</v>
      </c>
    </row>
    <row r="462" spans="1:8" s="6" customFormat="1" ht="13.5" customHeight="1" thickBot="1">
      <c r="A462" s="39"/>
      <c r="B462" s="40"/>
      <c r="C462" s="40"/>
      <c r="D462" s="40" t="s">
        <v>558</v>
      </c>
      <c r="E462" s="40"/>
      <c r="F462" s="41"/>
      <c r="G462" s="42"/>
      <c r="H462" s="22">
        <f t="shared" si="7"/>
        <v>0</v>
      </c>
    </row>
    <row r="463" spans="1:8" s="6" customFormat="1" ht="13.5" customHeight="1" thickBot="1">
      <c r="A463" s="23"/>
      <c r="B463" s="24"/>
      <c r="C463" s="24"/>
      <c r="D463" s="24" t="s">
        <v>559</v>
      </c>
      <c r="E463" s="24"/>
      <c r="F463" s="25">
        <v>5.95</v>
      </c>
      <c r="G463" s="26"/>
      <c r="H463" s="22">
        <f t="shared" si="7"/>
        <v>0</v>
      </c>
    </row>
    <row r="464" spans="1:8" s="6" customFormat="1" ht="13.5" customHeight="1" thickBot="1">
      <c r="A464" s="39"/>
      <c r="B464" s="40"/>
      <c r="C464" s="40"/>
      <c r="D464" s="40" t="s">
        <v>560</v>
      </c>
      <c r="E464" s="40"/>
      <c r="F464" s="41"/>
      <c r="G464" s="42"/>
      <c r="H464" s="22">
        <f t="shared" si="7"/>
        <v>0</v>
      </c>
    </row>
    <row r="465" spans="1:8" s="6" customFormat="1" ht="13.5" customHeight="1" thickBot="1">
      <c r="A465" s="23"/>
      <c r="B465" s="24"/>
      <c r="C465" s="24"/>
      <c r="D465" s="24" t="s">
        <v>561</v>
      </c>
      <c r="E465" s="24"/>
      <c r="F465" s="25">
        <v>15.6</v>
      </c>
      <c r="G465" s="26"/>
      <c r="H465" s="22">
        <f t="shared" si="7"/>
        <v>0</v>
      </c>
    </row>
    <row r="466" spans="1:8" s="6" customFormat="1" ht="13.5" customHeight="1" thickBot="1">
      <c r="A466" s="43"/>
      <c r="B466" s="44"/>
      <c r="C466" s="44"/>
      <c r="D466" s="44" t="s">
        <v>67</v>
      </c>
      <c r="E466" s="44"/>
      <c r="F466" s="45">
        <v>115.65</v>
      </c>
      <c r="G466" s="46"/>
      <c r="H466" s="22">
        <f t="shared" si="7"/>
        <v>0</v>
      </c>
    </row>
    <row r="467" spans="1:8" s="6" customFormat="1" ht="24" customHeight="1" thickBot="1">
      <c r="A467" s="59">
        <v>139</v>
      </c>
      <c r="B467" s="60" t="s">
        <v>542</v>
      </c>
      <c r="C467" s="60" t="s">
        <v>562</v>
      </c>
      <c r="D467" s="60" t="s">
        <v>563</v>
      </c>
      <c r="E467" s="60" t="s">
        <v>112</v>
      </c>
      <c r="F467" s="61">
        <v>95.981999999999999</v>
      </c>
      <c r="G467" s="62">
        <v>140</v>
      </c>
      <c r="H467" s="22">
        <f t="shared" si="7"/>
        <v>13437.48</v>
      </c>
    </row>
    <row r="468" spans="1:8" s="6" customFormat="1" ht="13.5" customHeight="1" thickBot="1">
      <c r="A468" s="43"/>
      <c r="B468" s="44"/>
      <c r="C468" s="44"/>
      <c r="D468" s="44" t="s">
        <v>564</v>
      </c>
      <c r="E468" s="44"/>
      <c r="F468" s="45">
        <v>95.981999999999999</v>
      </c>
      <c r="G468" s="46"/>
      <c r="H468" s="22">
        <f t="shared" si="7"/>
        <v>0</v>
      </c>
    </row>
    <row r="469" spans="1:8" s="6" customFormat="1" ht="13.5" customHeight="1" thickBot="1">
      <c r="A469" s="59">
        <v>140</v>
      </c>
      <c r="B469" s="60" t="s">
        <v>552</v>
      </c>
      <c r="C469" s="60" t="s">
        <v>565</v>
      </c>
      <c r="D469" s="60" t="s">
        <v>566</v>
      </c>
      <c r="E469" s="60" t="s">
        <v>112</v>
      </c>
      <c r="F469" s="61">
        <v>6.069</v>
      </c>
      <c r="G469" s="62">
        <v>55</v>
      </c>
      <c r="H469" s="22">
        <f t="shared" si="7"/>
        <v>333.79500000000002</v>
      </c>
    </row>
    <row r="470" spans="1:8" s="6" customFormat="1" ht="13.5" customHeight="1" thickBot="1">
      <c r="A470" s="43"/>
      <c r="B470" s="44"/>
      <c r="C470" s="44"/>
      <c r="D470" s="44" t="s">
        <v>567</v>
      </c>
      <c r="E470" s="44"/>
      <c r="F470" s="45">
        <v>6.069</v>
      </c>
      <c r="G470" s="46"/>
      <c r="H470" s="22">
        <f t="shared" si="7"/>
        <v>0</v>
      </c>
    </row>
    <row r="471" spans="1:8" s="6" customFormat="1" ht="13.5" customHeight="1" thickBot="1">
      <c r="A471" s="59">
        <v>141</v>
      </c>
      <c r="B471" s="60" t="s">
        <v>552</v>
      </c>
      <c r="C471" s="60" t="s">
        <v>568</v>
      </c>
      <c r="D471" s="60" t="s">
        <v>569</v>
      </c>
      <c r="E471" s="60" t="s">
        <v>112</v>
      </c>
      <c r="F471" s="61">
        <v>15.912000000000001</v>
      </c>
      <c r="G471" s="62">
        <v>65</v>
      </c>
      <c r="H471" s="22">
        <f t="shared" si="7"/>
        <v>1034.28</v>
      </c>
    </row>
    <row r="472" spans="1:8" s="6" customFormat="1" ht="13.5" customHeight="1" thickBot="1">
      <c r="A472" s="43"/>
      <c r="B472" s="44"/>
      <c r="C472" s="44"/>
      <c r="D472" s="44" t="s">
        <v>570</v>
      </c>
      <c r="E472" s="44"/>
      <c r="F472" s="45">
        <v>15.912000000000001</v>
      </c>
      <c r="G472" s="46"/>
      <c r="H472" s="22">
        <f t="shared" si="7"/>
        <v>0</v>
      </c>
    </row>
    <row r="473" spans="1:8" s="6" customFormat="1" ht="24" customHeight="1" thickBot="1">
      <c r="A473" s="18">
        <v>142</v>
      </c>
      <c r="B473" s="19" t="s">
        <v>548</v>
      </c>
      <c r="C473" s="19" t="s">
        <v>571</v>
      </c>
      <c r="D473" s="19" t="s">
        <v>572</v>
      </c>
      <c r="E473" s="19" t="s">
        <v>112</v>
      </c>
      <c r="F473" s="20">
        <v>45.225000000000001</v>
      </c>
      <c r="G473" s="21">
        <v>55</v>
      </c>
      <c r="H473" s="22">
        <f t="shared" si="7"/>
        <v>2487.375</v>
      </c>
    </row>
    <row r="474" spans="1:8" s="6" customFormat="1" ht="13.5" customHeight="1" thickBot="1">
      <c r="A474" s="39"/>
      <c r="B474" s="40"/>
      <c r="C474" s="40"/>
      <c r="D474" s="40" t="s">
        <v>71</v>
      </c>
      <c r="E474" s="40"/>
      <c r="F474" s="41"/>
      <c r="G474" s="42"/>
      <c r="H474" s="22">
        <f t="shared" si="7"/>
        <v>0</v>
      </c>
    </row>
    <row r="475" spans="1:8" s="6" customFormat="1" ht="13.5" customHeight="1" thickBot="1">
      <c r="A475" s="23"/>
      <c r="B475" s="24"/>
      <c r="C475" s="24"/>
      <c r="D475" s="24" t="s">
        <v>573</v>
      </c>
      <c r="E475" s="24"/>
      <c r="F475" s="25">
        <v>45.225000000000001</v>
      </c>
      <c r="G475" s="26"/>
      <c r="H475" s="22">
        <f t="shared" si="7"/>
        <v>0</v>
      </c>
    </row>
    <row r="476" spans="1:8" s="6" customFormat="1" ht="13.5" customHeight="1" thickBot="1">
      <c r="A476" s="59">
        <v>143</v>
      </c>
      <c r="B476" s="60" t="s">
        <v>552</v>
      </c>
      <c r="C476" s="60" t="s">
        <v>574</v>
      </c>
      <c r="D476" s="60" t="s">
        <v>575</v>
      </c>
      <c r="E476" s="60" t="s">
        <v>112</v>
      </c>
      <c r="F476" s="61">
        <v>46.13</v>
      </c>
      <c r="G476" s="62">
        <v>80</v>
      </c>
      <c r="H476" s="22">
        <f t="shared" si="7"/>
        <v>3690.4</v>
      </c>
    </row>
    <row r="477" spans="1:8" s="6" customFormat="1" ht="13.5" customHeight="1" thickBot="1">
      <c r="A477" s="43"/>
      <c r="B477" s="44"/>
      <c r="C477" s="44"/>
      <c r="D477" s="44" t="s">
        <v>576</v>
      </c>
      <c r="E477" s="44"/>
      <c r="F477" s="45">
        <v>46.13</v>
      </c>
      <c r="G477" s="46"/>
      <c r="H477" s="22">
        <f t="shared" si="7"/>
        <v>0</v>
      </c>
    </row>
    <row r="478" spans="1:8" s="6" customFormat="1" ht="24" customHeight="1" thickBot="1">
      <c r="A478" s="18">
        <v>144</v>
      </c>
      <c r="B478" s="19" t="s">
        <v>548</v>
      </c>
      <c r="C478" s="19" t="s">
        <v>577</v>
      </c>
      <c r="D478" s="19" t="s">
        <v>578</v>
      </c>
      <c r="E478" s="19" t="s">
        <v>47</v>
      </c>
      <c r="F478" s="20">
        <v>3.1909999999999998</v>
      </c>
      <c r="G478" s="21">
        <v>210</v>
      </c>
      <c r="H478" s="22">
        <f t="shared" si="7"/>
        <v>670.11</v>
      </c>
    </row>
    <row r="479" spans="1:8" s="6" customFormat="1" ht="21" customHeight="1" thickBot="1">
      <c r="A479" s="14"/>
      <c r="B479" s="15"/>
      <c r="C479" s="15" t="s">
        <v>579</v>
      </c>
      <c r="D479" s="15" t="s">
        <v>580</v>
      </c>
      <c r="E479" s="15"/>
      <c r="F479" s="16"/>
      <c r="G479" s="17"/>
      <c r="H479" s="22" t="s">
        <v>1104</v>
      </c>
    </row>
    <row r="480" spans="1:8" s="6" customFormat="1" ht="13.5" customHeight="1" thickBot="1">
      <c r="A480" s="18">
        <v>145</v>
      </c>
      <c r="B480" s="19" t="s">
        <v>579</v>
      </c>
      <c r="C480" s="19" t="s">
        <v>581</v>
      </c>
      <c r="D480" s="19" t="s">
        <v>582</v>
      </c>
      <c r="E480" s="19" t="s">
        <v>32</v>
      </c>
      <c r="F480" s="20">
        <v>4</v>
      </c>
      <c r="G480" s="21">
        <v>320</v>
      </c>
      <c r="H480" s="22">
        <f t="shared" si="7"/>
        <v>1280</v>
      </c>
    </row>
    <row r="481" spans="1:8" s="6" customFormat="1" ht="13.5" customHeight="1" thickBot="1">
      <c r="A481" s="23"/>
      <c r="B481" s="24"/>
      <c r="C481" s="24"/>
      <c r="D481" s="24" t="s">
        <v>583</v>
      </c>
      <c r="E481" s="24"/>
      <c r="F481" s="25">
        <v>4</v>
      </c>
      <c r="G481" s="26"/>
      <c r="H481" s="22">
        <f t="shared" si="7"/>
        <v>0</v>
      </c>
    </row>
    <row r="482" spans="1:8" s="6" customFormat="1" ht="13.5" customHeight="1" thickBot="1">
      <c r="A482" s="27">
        <v>146</v>
      </c>
      <c r="B482" s="28" t="s">
        <v>579</v>
      </c>
      <c r="C482" s="28" t="s">
        <v>584</v>
      </c>
      <c r="D482" s="28" t="s">
        <v>585</v>
      </c>
      <c r="E482" s="28" t="s">
        <v>36</v>
      </c>
      <c r="F482" s="29">
        <v>2</v>
      </c>
      <c r="G482" s="30">
        <v>420</v>
      </c>
      <c r="H482" s="22">
        <f t="shared" si="7"/>
        <v>840</v>
      </c>
    </row>
    <row r="483" spans="1:8" s="6" customFormat="1" ht="24" customHeight="1" thickBot="1">
      <c r="A483" s="35">
        <v>147</v>
      </c>
      <c r="B483" s="36" t="s">
        <v>579</v>
      </c>
      <c r="C483" s="36" t="s">
        <v>586</v>
      </c>
      <c r="D483" s="36" t="s">
        <v>587</v>
      </c>
      <c r="E483" s="36" t="s">
        <v>47</v>
      </c>
      <c r="F483" s="37">
        <v>5.0000000000000001E-3</v>
      </c>
      <c r="G483" s="38">
        <v>210</v>
      </c>
      <c r="H483" s="22">
        <f t="shared" si="7"/>
        <v>1.05</v>
      </c>
    </row>
    <row r="484" spans="1:8" s="6" customFormat="1" ht="21" customHeight="1" thickBot="1">
      <c r="A484" s="14"/>
      <c r="B484" s="15"/>
      <c r="C484" s="15" t="s">
        <v>588</v>
      </c>
      <c r="D484" s="15" t="s">
        <v>589</v>
      </c>
      <c r="E484" s="15"/>
      <c r="F484" s="16"/>
      <c r="G484" s="17"/>
      <c r="H484" s="22">
        <f t="shared" si="7"/>
        <v>0</v>
      </c>
    </row>
    <row r="485" spans="1:8" s="6" customFormat="1" ht="24" customHeight="1" thickBot="1">
      <c r="A485" s="18">
        <v>148</v>
      </c>
      <c r="B485" s="19" t="s">
        <v>588</v>
      </c>
      <c r="C485" s="19" t="s">
        <v>590</v>
      </c>
      <c r="D485" s="19" t="s">
        <v>591</v>
      </c>
      <c r="E485" s="19" t="s">
        <v>32</v>
      </c>
      <c r="F485" s="20">
        <v>42</v>
      </c>
      <c r="G485" s="21">
        <v>75</v>
      </c>
      <c r="H485" s="22">
        <f t="shared" si="7"/>
        <v>3150</v>
      </c>
    </row>
    <row r="486" spans="1:8" s="6" customFormat="1" ht="13.5" customHeight="1" thickBot="1">
      <c r="A486" s="23"/>
      <c r="B486" s="24"/>
      <c r="C486" s="24"/>
      <c r="D486" s="24" t="s">
        <v>592</v>
      </c>
      <c r="E486" s="24"/>
      <c r="F486" s="25">
        <v>42</v>
      </c>
      <c r="G486" s="26"/>
      <c r="H486" s="22">
        <f t="shared" si="7"/>
        <v>0</v>
      </c>
    </row>
    <row r="487" spans="1:8" s="6" customFormat="1" ht="24" customHeight="1" thickBot="1">
      <c r="A487" s="18">
        <v>149</v>
      </c>
      <c r="B487" s="19" t="s">
        <v>588</v>
      </c>
      <c r="C487" s="19" t="s">
        <v>593</v>
      </c>
      <c r="D487" s="19" t="s">
        <v>594</v>
      </c>
      <c r="E487" s="19" t="s">
        <v>32</v>
      </c>
      <c r="F487" s="20">
        <v>5.5</v>
      </c>
      <c r="G487" s="21">
        <v>550</v>
      </c>
      <c r="H487" s="22">
        <f t="shared" si="7"/>
        <v>3025</v>
      </c>
    </row>
    <row r="488" spans="1:8" s="6" customFormat="1" ht="13.5" customHeight="1" thickBot="1">
      <c r="A488" s="23"/>
      <c r="B488" s="24"/>
      <c r="C488" s="24"/>
      <c r="D488" s="24" t="s">
        <v>595</v>
      </c>
      <c r="E488" s="24"/>
      <c r="F488" s="25">
        <v>5.5</v>
      </c>
      <c r="G488" s="26"/>
      <c r="H488" s="22">
        <f t="shared" si="7"/>
        <v>0</v>
      </c>
    </row>
    <row r="489" spans="1:8" s="6" customFormat="1" ht="24" customHeight="1" thickBot="1">
      <c r="A489" s="59">
        <v>150</v>
      </c>
      <c r="B489" s="60" t="s">
        <v>596</v>
      </c>
      <c r="C489" s="60" t="s">
        <v>597</v>
      </c>
      <c r="D489" s="60" t="s">
        <v>598</v>
      </c>
      <c r="E489" s="60" t="s">
        <v>599</v>
      </c>
      <c r="F489" s="61">
        <v>1</v>
      </c>
      <c r="G489" s="62">
        <v>12000</v>
      </c>
      <c r="H489" s="22">
        <f t="shared" si="7"/>
        <v>12000</v>
      </c>
    </row>
    <row r="490" spans="1:8" s="6" customFormat="1" ht="24" customHeight="1" thickBot="1">
      <c r="A490" s="18">
        <v>151</v>
      </c>
      <c r="B490" s="19" t="s">
        <v>588</v>
      </c>
      <c r="C490" s="19" t="s">
        <v>600</v>
      </c>
      <c r="D490" s="19" t="s">
        <v>601</v>
      </c>
      <c r="E490" s="19" t="s">
        <v>32</v>
      </c>
      <c r="F490" s="20">
        <v>217.6</v>
      </c>
      <c r="G490" s="21">
        <v>60</v>
      </c>
      <c r="H490" s="22">
        <f t="shared" si="7"/>
        <v>13056</v>
      </c>
    </row>
    <row r="491" spans="1:8" s="6" customFormat="1" ht="13.5" customHeight="1" thickBot="1">
      <c r="A491" s="39"/>
      <c r="B491" s="40"/>
      <c r="C491" s="40"/>
      <c r="D491" s="40" t="s">
        <v>602</v>
      </c>
      <c r="E491" s="40"/>
      <c r="F491" s="41"/>
      <c r="G491" s="42"/>
      <c r="H491" s="22">
        <f t="shared" si="7"/>
        <v>0</v>
      </c>
    </row>
    <row r="492" spans="1:8" s="6" customFormat="1" ht="13.5" customHeight="1" thickBot="1">
      <c r="A492" s="23"/>
      <c r="B492" s="24"/>
      <c r="C492" s="24"/>
      <c r="D492" s="24" t="s">
        <v>603</v>
      </c>
      <c r="E492" s="24"/>
      <c r="F492" s="25">
        <v>144</v>
      </c>
      <c r="G492" s="26"/>
      <c r="H492" s="22">
        <f t="shared" si="7"/>
        <v>0</v>
      </c>
    </row>
    <row r="493" spans="1:8" s="6" customFormat="1" ht="13.5" customHeight="1" thickBot="1">
      <c r="A493" s="39"/>
      <c r="B493" s="40"/>
      <c r="C493" s="40"/>
      <c r="D493" s="40" t="s">
        <v>604</v>
      </c>
      <c r="E493" s="40"/>
      <c r="F493" s="41"/>
      <c r="G493" s="42"/>
      <c r="H493" s="22">
        <f t="shared" si="7"/>
        <v>0</v>
      </c>
    </row>
    <row r="494" spans="1:8" s="6" customFormat="1" ht="13.5" customHeight="1" thickBot="1">
      <c r="A494" s="23"/>
      <c r="B494" s="24"/>
      <c r="C494" s="24"/>
      <c r="D494" s="24" t="s">
        <v>605</v>
      </c>
      <c r="E494" s="24"/>
      <c r="F494" s="25">
        <v>73.599999999999994</v>
      </c>
      <c r="G494" s="26"/>
      <c r="H494" s="22">
        <f t="shared" si="7"/>
        <v>0</v>
      </c>
    </row>
    <row r="495" spans="1:8" s="6" customFormat="1" ht="13.5" customHeight="1" thickBot="1">
      <c r="A495" s="43"/>
      <c r="B495" s="44"/>
      <c r="C495" s="44"/>
      <c r="D495" s="44" t="s">
        <v>67</v>
      </c>
      <c r="E495" s="44"/>
      <c r="F495" s="45">
        <v>217.6</v>
      </c>
      <c r="G495" s="46"/>
      <c r="H495" s="22">
        <f t="shared" si="7"/>
        <v>0</v>
      </c>
    </row>
    <row r="496" spans="1:8" s="6" customFormat="1" ht="24" customHeight="1" thickBot="1">
      <c r="A496" s="18">
        <v>152</v>
      </c>
      <c r="B496" s="19" t="s">
        <v>588</v>
      </c>
      <c r="C496" s="19" t="s">
        <v>606</v>
      </c>
      <c r="D496" s="19" t="s">
        <v>607</v>
      </c>
      <c r="E496" s="19" t="s">
        <v>32</v>
      </c>
      <c r="F496" s="20">
        <v>33</v>
      </c>
      <c r="G496" s="21">
        <v>360</v>
      </c>
      <c r="H496" s="22">
        <f t="shared" si="7"/>
        <v>11880</v>
      </c>
    </row>
    <row r="497" spans="1:8" s="6" customFormat="1" ht="13.5" customHeight="1" thickBot="1">
      <c r="A497" s="39"/>
      <c r="B497" s="40"/>
      <c r="C497" s="40"/>
      <c r="D497" s="40" t="s">
        <v>608</v>
      </c>
      <c r="E497" s="40"/>
      <c r="F497" s="41"/>
      <c r="G497" s="42"/>
      <c r="H497" s="22">
        <f t="shared" si="7"/>
        <v>0</v>
      </c>
    </row>
    <row r="498" spans="1:8" s="6" customFormat="1" ht="13.5" customHeight="1" thickBot="1">
      <c r="A498" s="23"/>
      <c r="B498" s="24"/>
      <c r="C498" s="24"/>
      <c r="D498" s="24" t="s">
        <v>609</v>
      </c>
      <c r="E498" s="24"/>
      <c r="F498" s="25">
        <v>33</v>
      </c>
      <c r="G498" s="26"/>
      <c r="H498" s="22">
        <f t="shared" si="7"/>
        <v>0</v>
      </c>
    </row>
    <row r="499" spans="1:8" s="6" customFormat="1" ht="24" customHeight="1" thickBot="1">
      <c r="A499" s="18">
        <v>153</v>
      </c>
      <c r="B499" s="19" t="s">
        <v>588</v>
      </c>
      <c r="C499" s="19" t="s">
        <v>610</v>
      </c>
      <c r="D499" s="19" t="s">
        <v>611</v>
      </c>
      <c r="E499" s="19" t="s">
        <v>32</v>
      </c>
      <c r="F499" s="20">
        <v>26</v>
      </c>
      <c r="G499" s="21">
        <v>560</v>
      </c>
      <c r="H499" s="22">
        <f t="shared" si="7"/>
        <v>14560</v>
      </c>
    </row>
    <row r="500" spans="1:8" s="6" customFormat="1" ht="13.5" customHeight="1" thickBot="1">
      <c r="A500" s="39"/>
      <c r="B500" s="40"/>
      <c r="C500" s="40"/>
      <c r="D500" s="40" t="s">
        <v>612</v>
      </c>
      <c r="E500" s="40"/>
      <c r="F500" s="41"/>
      <c r="G500" s="42"/>
      <c r="H500" s="22">
        <f t="shared" si="7"/>
        <v>0</v>
      </c>
    </row>
    <row r="501" spans="1:8" s="6" customFormat="1" ht="13.5" customHeight="1" thickBot="1">
      <c r="A501" s="23"/>
      <c r="B501" s="24"/>
      <c r="C501" s="24"/>
      <c r="D501" s="24" t="s">
        <v>613</v>
      </c>
      <c r="E501" s="24"/>
      <c r="F501" s="25">
        <v>26</v>
      </c>
      <c r="G501" s="26"/>
      <c r="H501" s="22">
        <f t="shared" si="7"/>
        <v>0</v>
      </c>
    </row>
    <row r="502" spans="1:8" s="6" customFormat="1" ht="24" customHeight="1" thickBot="1">
      <c r="A502" s="18">
        <v>154</v>
      </c>
      <c r="B502" s="19" t="s">
        <v>588</v>
      </c>
      <c r="C502" s="19" t="s">
        <v>614</v>
      </c>
      <c r="D502" s="19" t="s">
        <v>615</v>
      </c>
      <c r="E502" s="19" t="s">
        <v>36</v>
      </c>
      <c r="F502" s="20">
        <v>2</v>
      </c>
      <c r="G502" s="21">
        <v>260</v>
      </c>
      <c r="H502" s="22">
        <f t="shared" si="7"/>
        <v>520</v>
      </c>
    </row>
    <row r="503" spans="1:8" s="6" customFormat="1" ht="13.5" customHeight="1" thickBot="1">
      <c r="A503" s="23"/>
      <c r="B503" s="24"/>
      <c r="C503" s="24"/>
      <c r="D503" s="24" t="s">
        <v>616</v>
      </c>
      <c r="E503" s="24"/>
      <c r="F503" s="25">
        <v>2</v>
      </c>
      <c r="G503" s="26"/>
      <c r="H503" s="22">
        <f t="shared" si="7"/>
        <v>0</v>
      </c>
    </row>
    <row r="504" spans="1:8" s="6" customFormat="1" ht="24" customHeight="1" thickBot="1">
      <c r="A504" s="18">
        <v>155</v>
      </c>
      <c r="B504" s="19" t="s">
        <v>588</v>
      </c>
      <c r="C504" s="19" t="s">
        <v>617</v>
      </c>
      <c r="D504" s="19" t="s">
        <v>618</v>
      </c>
      <c r="E504" s="19" t="s">
        <v>112</v>
      </c>
      <c r="F504" s="20">
        <v>375.08</v>
      </c>
      <c r="G504" s="21">
        <v>380</v>
      </c>
      <c r="H504" s="22">
        <f t="shared" si="7"/>
        <v>142530.4</v>
      </c>
    </row>
    <row r="505" spans="1:8" s="6" customFormat="1" ht="13.5" customHeight="1" thickBot="1">
      <c r="A505" s="47"/>
      <c r="B505" s="48"/>
      <c r="C505" s="48"/>
      <c r="D505" s="48" t="s">
        <v>619</v>
      </c>
      <c r="E505" s="48"/>
      <c r="F505" s="49">
        <v>169.97</v>
      </c>
      <c r="G505" s="50"/>
      <c r="H505" s="22">
        <f t="shared" si="7"/>
        <v>0</v>
      </c>
    </row>
    <row r="506" spans="1:8" s="6" customFormat="1" ht="13.5" customHeight="1" thickBot="1">
      <c r="A506" s="51"/>
      <c r="B506" s="52"/>
      <c r="C506" s="52"/>
      <c r="D506" s="52" t="s">
        <v>620</v>
      </c>
      <c r="E506" s="52"/>
      <c r="F506" s="53">
        <v>205.11</v>
      </c>
      <c r="G506" s="54"/>
      <c r="H506" s="22">
        <f t="shared" si="7"/>
        <v>0</v>
      </c>
    </row>
    <row r="507" spans="1:8" s="6" customFormat="1" ht="13.5" customHeight="1" thickBot="1">
      <c r="A507" s="18">
        <v>156</v>
      </c>
      <c r="B507" s="19" t="s">
        <v>588</v>
      </c>
      <c r="C507" s="19" t="s">
        <v>621</v>
      </c>
      <c r="D507" s="19" t="s">
        <v>622</v>
      </c>
      <c r="E507" s="19" t="s">
        <v>112</v>
      </c>
      <c r="F507" s="20">
        <v>356.99299999999999</v>
      </c>
      <c r="G507" s="21">
        <v>25</v>
      </c>
      <c r="H507" s="22">
        <f t="shared" si="7"/>
        <v>8924.8250000000007</v>
      </c>
    </row>
    <row r="508" spans="1:8" s="6" customFormat="1" ht="13.5" customHeight="1" thickBot="1">
      <c r="A508" s="39"/>
      <c r="B508" s="40"/>
      <c r="C508" s="40"/>
      <c r="D508" s="40" t="s">
        <v>623</v>
      </c>
      <c r="E508" s="40"/>
      <c r="F508" s="41"/>
      <c r="G508" s="42"/>
      <c r="H508" s="22">
        <f t="shared" si="7"/>
        <v>0</v>
      </c>
    </row>
    <row r="509" spans="1:8" s="6" customFormat="1" ht="13.5" customHeight="1" thickBot="1">
      <c r="A509" s="23"/>
      <c r="B509" s="24"/>
      <c r="C509" s="24"/>
      <c r="D509" s="24" t="s">
        <v>624</v>
      </c>
      <c r="E509" s="24"/>
      <c r="F509" s="25">
        <v>151.88249999999999</v>
      </c>
      <c r="G509" s="26"/>
      <c r="H509" s="22">
        <f t="shared" si="7"/>
        <v>0</v>
      </c>
    </row>
    <row r="510" spans="1:8" s="6" customFormat="1" ht="13.5" customHeight="1" thickBot="1">
      <c r="A510" s="39"/>
      <c r="B510" s="40"/>
      <c r="C510" s="40"/>
      <c r="D510" s="40" t="s">
        <v>71</v>
      </c>
      <c r="E510" s="40"/>
      <c r="F510" s="41"/>
      <c r="G510" s="42"/>
      <c r="H510" s="22">
        <f t="shared" si="7"/>
        <v>0</v>
      </c>
    </row>
    <row r="511" spans="1:8" s="6" customFormat="1" ht="13.5" customHeight="1" thickBot="1">
      <c r="A511" s="23"/>
      <c r="B511" s="24"/>
      <c r="C511" s="24"/>
      <c r="D511" s="24" t="s">
        <v>625</v>
      </c>
      <c r="E511" s="24"/>
      <c r="F511" s="25">
        <v>205.11</v>
      </c>
      <c r="G511" s="26"/>
      <c r="H511" s="22">
        <f t="shared" si="7"/>
        <v>0</v>
      </c>
    </row>
    <row r="512" spans="1:8" s="6" customFormat="1" ht="13.5" customHeight="1" thickBot="1">
      <c r="A512" s="43"/>
      <c r="B512" s="44"/>
      <c r="C512" s="44"/>
      <c r="D512" s="44" t="s">
        <v>67</v>
      </c>
      <c r="E512" s="44"/>
      <c r="F512" s="45">
        <v>356.99250000000001</v>
      </c>
      <c r="G512" s="46"/>
      <c r="H512" s="22">
        <f t="shared" si="7"/>
        <v>0</v>
      </c>
    </row>
    <row r="513" spans="1:8" s="6" customFormat="1" ht="24" customHeight="1" thickBot="1">
      <c r="A513" s="18">
        <v>157</v>
      </c>
      <c r="B513" s="19" t="s">
        <v>588</v>
      </c>
      <c r="C513" s="19" t="s">
        <v>626</v>
      </c>
      <c r="D513" s="19" t="s">
        <v>627</v>
      </c>
      <c r="E513" s="19" t="s">
        <v>112</v>
      </c>
      <c r="F513" s="20">
        <v>151.88300000000001</v>
      </c>
      <c r="G513" s="21">
        <v>35</v>
      </c>
      <c r="H513" s="22">
        <f t="shared" si="7"/>
        <v>5315.9050000000007</v>
      </c>
    </row>
    <row r="514" spans="1:8" s="6" customFormat="1" ht="13.5" customHeight="1" thickBot="1">
      <c r="A514" s="39"/>
      <c r="B514" s="40"/>
      <c r="C514" s="40"/>
      <c r="D514" s="40" t="s">
        <v>628</v>
      </c>
      <c r="E514" s="40"/>
      <c r="F514" s="41"/>
      <c r="G514" s="42"/>
      <c r="H514" s="22">
        <f t="shared" si="7"/>
        <v>0</v>
      </c>
    </row>
    <row r="515" spans="1:8" s="6" customFormat="1" ht="13.5" customHeight="1" thickBot="1">
      <c r="A515" s="23"/>
      <c r="B515" s="24"/>
      <c r="C515" s="24"/>
      <c r="D515" s="24" t="s">
        <v>624</v>
      </c>
      <c r="E515" s="24"/>
      <c r="F515" s="25">
        <v>151.88249999999999</v>
      </c>
      <c r="G515" s="26"/>
      <c r="H515" s="22">
        <f t="shared" si="7"/>
        <v>0</v>
      </c>
    </row>
    <row r="516" spans="1:8" s="6" customFormat="1" ht="24" customHeight="1" thickBot="1">
      <c r="A516" s="27">
        <v>158</v>
      </c>
      <c r="B516" s="28" t="s">
        <v>588</v>
      </c>
      <c r="C516" s="28" t="s">
        <v>629</v>
      </c>
      <c r="D516" s="28" t="s">
        <v>630</v>
      </c>
      <c r="E516" s="28" t="s">
        <v>112</v>
      </c>
      <c r="F516" s="29">
        <v>375.08</v>
      </c>
      <c r="G516" s="30">
        <v>20</v>
      </c>
      <c r="H516" s="22">
        <f t="shared" si="7"/>
        <v>7501.5999999999995</v>
      </c>
    </row>
    <row r="517" spans="1:8" s="6" customFormat="1" ht="24" customHeight="1" thickBot="1">
      <c r="A517" s="31">
        <v>159</v>
      </c>
      <c r="B517" s="32" t="s">
        <v>588</v>
      </c>
      <c r="C517" s="32" t="s">
        <v>631</v>
      </c>
      <c r="D517" s="32" t="s">
        <v>632</v>
      </c>
      <c r="E517" s="32" t="s">
        <v>32</v>
      </c>
      <c r="F517" s="33">
        <v>16</v>
      </c>
      <c r="G517" s="34">
        <v>110</v>
      </c>
      <c r="H517" s="22">
        <f t="shared" si="7"/>
        <v>1760</v>
      </c>
    </row>
    <row r="518" spans="1:8" s="6" customFormat="1" ht="24" customHeight="1" thickBot="1">
      <c r="A518" s="35">
        <v>160</v>
      </c>
      <c r="B518" s="36" t="s">
        <v>588</v>
      </c>
      <c r="C518" s="36" t="s">
        <v>633</v>
      </c>
      <c r="D518" s="36" t="s">
        <v>634</v>
      </c>
      <c r="E518" s="36" t="s">
        <v>32</v>
      </c>
      <c r="F518" s="37">
        <v>175.2</v>
      </c>
      <c r="G518" s="38">
        <v>55</v>
      </c>
      <c r="H518" s="22">
        <f t="shared" si="7"/>
        <v>9636</v>
      </c>
    </row>
    <row r="519" spans="1:8" s="6" customFormat="1" ht="13.5" customHeight="1" thickBot="1">
      <c r="A519" s="39"/>
      <c r="B519" s="40"/>
      <c r="C519" s="40"/>
      <c r="D519" s="40" t="s">
        <v>623</v>
      </c>
      <c r="E519" s="40"/>
      <c r="F519" s="41"/>
      <c r="G519" s="42"/>
      <c r="H519" s="22">
        <f t="shared" si="7"/>
        <v>0</v>
      </c>
    </row>
    <row r="520" spans="1:8" s="6" customFormat="1" ht="13.5" customHeight="1" thickBot="1">
      <c r="A520" s="23"/>
      <c r="B520" s="24"/>
      <c r="C520" s="24"/>
      <c r="D520" s="24" t="s">
        <v>635</v>
      </c>
      <c r="E520" s="24"/>
      <c r="F520" s="25">
        <v>163.80000000000001</v>
      </c>
      <c r="G520" s="26"/>
      <c r="H520" s="22">
        <f t="shared" si="7"/>
        <v>0</v>
      </c>
    </row>
    <row r="521" spans="1:8" s="6" customFormat="1" ht="13.5" customHeight="1" thickBot="1">
      <c r="A521" s="39"/>
      <c r="B521" s="40"/>
      <c r="C521" s="40"/>
      <c r="D521" s="40" t="s">
        <v>636</v>
      </c>
      <c r="E521" s="40"/>
      <c r="F521" s="41"/>
      <c r="G521" s="42"/>
      <c r="H521" s="22">
        <f t="shared" si="7"/>
        <v>0</v>
      </c>
    </row>
    <row r="522" spans="1:8" s="6" customFormat="1" ht="13.5" customHeight="1" thickBot="1">
      <c r="A522" s="23"/>
      <c r="B522" s="24"/>
      <c r="C522" s="24"/>
      <c r="D522" s="24" t="s">
        <v>637</v>
      </c>
      <c r="E522" s="24"/>
      <c r="F522" s="25">
        <v>11.4</v>
      </c>
      <c r="G522" s="26"/>
      <c r="H522" s="22">
        <f t="shared" si="7"/>
        <v>0</v>
      </c>
    </row>
    <row r="523" spans="1:8" s="6" customFormat="1" ht="13.5" customHeight="1" thickBot="1">
      <c r="A523" s="43"/>
      <c r="B523" s="44"/>
      <c r="C523" s="44"/>
      <c r="D523" s="44" t="s">
        <v>67</v>
      </c>
      <c r="E523" s="44"/>
      <c r="F523" s="45">
        <v>175.2</v>
      </c>
      <c r="G523" s="46"/>
      <c r="H523" s="22">
        <f t="shared" si="7"/>
        <v>0</v>
      </c>
    </row>
    <row r="524" spans="1:8" s="6" customFormat="1" ht="24" customHeight="1" thickBot="1">
      <c r="A524" s="18">
        <v>161</v>
      </c>
      <c r="B524" s="19" t="s">
        <v>588</v>
      </c>
      <c r="C524" s="19" t="s">
        <v>638</v>
      </c>
      <c r="D524" s="19" t="s">
        <v>639</v>
      </c>
      <c r="E524" s="19" t="s">
        <v>32</v>
      </c>
      <c r="F524" s="20">
        <v>176.4</v>
      </c>
      <c r="G524" s="21">
        <v>65</v>
      </c>
      <c r="H524" s="22">
        <f t="shared" si="7"/>
        <v>11466</v>
      </c>
    </row>
    <row r="525" spans="1:8" s="6" customFormat="1" ht="13.5" customHeight="1" thickBot="1">
      <c r="A525" s="39"/>
      <c r="B525" s="40"/>
      <c r="C525" s="40"/>
      <c r="D525" s="40" t="s">
        <v>623</v>
      </c>
      <c r="E525" s="40"/>
      <c r="F525" s="41"/>
      <c r="G525" s="42"/>
      <c r="H525" s="22">
        <f t="shared" ref="H525:H588" si="8">F525*G525</f>
        <v>0</v>
      </c>
    </row>
    <row r="526" spans="1:8" s="6" customFormat="1" ht="13.5" customHeight="1" thickBot="1">
      <c r="A526" s="23"/>
      <c r="B526" s="24"/>
      <c r="C526" s="24"/>
      <c r="D526" s="24" t="s">
        <v>640</v>
      </c>
      <c r="E526" s="24"/>
      <c r="F526" s="25">
        <v>176.4</v>
      </c>
      <c r="G526" s="26"/>
      <c r="H526" s="22">
        <f t="shared" si="8"/>
        <v>0</v>
      </c>
    </row>
    <row r="527" spans="1:8" s="6" customFormat="1" ht="24" customHeight="1" thickBot="1">
      <c r="A527" s="18">
        <v>162</v>
      </c>
      <c r="B527" s="19" t="s">
        <v>588</v>
      </c>
      <c r="C527" s="19" t="s">
        <v>641</v>
      </c>
      <c r="D527" s="19" t="s">
        <v>642</v>
      </c>
      <c r="E527" s="19" t="s">
        <v>32</v>
      </c>
      <c r="F527" s="20">
        <v>338</v>
      </c>
      <c r="G527" s="21">
        <v>65</v>
      </c>
      <c r="H527" s="22">
        <f t="shared" si="8"/>
        <v>21970</v>
      </c>
    </row>
    <row r="528" spans="1:8" s="6" customFormat="1" ht="13.5" customHeight="1" thickBot="1">
      <c r="A528" s="23"/>
      <c r="B528" s="24"/>
      <c r="C528" s="24"/>
      <c r="D528" s="24" t="s">
        <v>643</v>
      </c>
      <c r="E528" s="24"/>
      <c r="F528" s="25">
        <v>338</v>
      </c>
      <c r="G528" s="26"/>
      <c r="H528" s="22">
        <f t="shared" si="8"/>
        <v>0</v>
      </c>
    </row>
    <row r="529" spans="1:8" s="6" customFormat="1" ht="24" customHeight="1" thickBot="1">
      <c r="A529" s="18">
        <v>163</v>
      </c>
      <c r="B529" s="19" t="s">
        <v>588</v>
      </c>
      <c r="C529" s="19" t="s">
        <v>644</v>
      </c>
      <c r="D529" s="19" t="s">
        <v>645</v>
      </c>
      <c r="E529" s="19" t="s">
        <v>32</v>
      </c>
      <c r="F529" s="20">
        <v>722.04200000000003</v>
      </c>
      <c r="G529" s="21">
        <v>55</v>
      </c>
      <c r="H529" s="22">
        <f t="shared" si="8"/>
        <v>39712.310000000005</v>
      </c>
    </row>
    <row r="530" spans="1:8" s="6" customFormat="1" ht="24" customHeight="1" thickBot="1">
      <c r="A530" s="59">
        <v>164</v>
      </c>
      <c r="B530" s="60" t="s">
        <v>646</v>
      </c>
      <c r="C530" s="60" t="s">
        <v>647</v>
      </c>
      <c r="D530" s="60" t="s">
        <v>648</v>
      </c>
      <c r="E530" s="60" t="s">
        <v>27</v>
      </c>
      <c r="F530" s="61">
        <v>5.1619999999999999</v>
      </c>
      <c r="G530" s="62">
        <v>5200</v>
      </c>
      <c r="H530" s="22">
        <f t="shared" si="8"/>
        <v>26842.399999999998</v>
      </c>
    </row>
    <row r="531" spans="1:8" s="6" customFormat="1" ht="24" customHeight="1" thickBot="1">
      <c r="A531" s="18">
        <v>165</v>
      </c>
      <c r="B531" s="19" t="s">
        <v>588</v>
      </c>
      <c r="C531" s="19" t="s">
        <v>649</v>
      </c>
      <c r="D531" s="19" t="s">
        <v>650</v>
      </c>
      <c r="E531" s="19" t="s">
        <v>112</v>
      </c>
      <c r="F531" s="20">
        <v>125.2</v>
      </c>
      <c r="G531" s="21">
        <v>39</v>
      </c>
      <c r="H531" s="22">
        <f t="shared" si="8"/>
        <v>4882.8</v>
      </c>
    </row>
    <row r="532" spans="1:8" s="6" customFormat="1" ht="13.5" customHeight="1" thickBot="1">
      <c r="A532" s="39"/>
      <c r="B532" s="40"/>
      <c r="C532" s="40"/>
      <c r="D532" s="40" t="s">
        <v>623</v>
      </c>
      <c r="E532" s="40"/>
      <c r="F532" s="41"/>
      <c r="G532" s="42"/>
      <c r="H532" s="22">
        <f t="shared" si="8"/>
        <v>0</v>
      </c>
    </row>
    <row r="533" spans="1:8" s="6" customFormat="1" ht="13.5" customHeight="1" thickBot="1">
      <c r="A533" s="23"/>
      <c r="B533" s="24"/>
      <c r="C533" s="24"/>
      <c r="D533" s="24" t="s">
        <v>651</v>
      </c>
      <c r="E533" s="24"/>
      <c r="F533" s="25">
        <v>125.2</v>
      </c>
      <c r="G533" s="26"/>
      <c r="H533" s="22">
        <f t="shared" si="8"/>
        <v>0</v>
      </c>
    </row>
    <row r="534" spans="1:8" s="6" customFormat="1" ht="13.5" customHeight="1" thickBot="1">
      <c r="A534" s="27">
        <v>166</v>
      </c>
      <c r="B534" s="28" t="s">
        <v>588</v>
      </c>
      <c r="C534" s="28" t="s">
        <v>652</v>
      </c>
      <c r="D534" s="28" t="s">
        <v>653</v>
      </c>
      <c r="E534" s="28" t="s">
        <v>27</v>
      </c>
      <c r="F534" s="29">
        <v>4.6900000000000004</v>
      </c>
      <c r="G534" s="30">
        <v>450</v>
      </c>
      <c r="H534" s="22">
        <f t="shared" si="8"/>
        <v>2110.5</v>
      </c>
    </row>
    <row r="535" spans="1:8" s="6" customFormat="1" ht="13.5" customHeight="1" thickBot="1">
      <c r="A535" s="35">
        <v>167</v>
      </c>
      <c r="B535" s="36" t="s">
        <v>588</v>
      </c>
      <c r="C535" s="36" t="s">
        <v>654</v>
      </c>
      <c r="D535" s="36" t="s">
        <v>655</v>
      </c>
      <c r="E535" s="36" t="s">
        <v>47</v>
      </c>
      <c r="F535" s="37">
        <v>11.082000000000001</v>
      </c>
      <c r="G535" s="38">
        <v>210</v>
      </c>
      <c r="H535" s="22">
        <f t="shared" si="8"/>
        <v>2327.2200000000003</v>
      </c>
    </row>
    <row r="536" spans="1:8" s="6" customFormat="1" ht="21" customHeight="1" thickBot="1">
      <c r="A536" s="14"/>
      <c r="B536" s="15"/>
      <c r="C536" s="15" t="s">
        <v>656</v>
      </c>
      <c r="D536" s="15" t="s">
        <v>657</v>
      </c>
      <c r="E536" s="15"/>
      <c r="F536" s="16"/>
      <c r="G536" s="17"/>
      <c r="H536" s="22">
        <f t="shared" si="8"/>
        <v>0</v>
      </c>
    </row>
    <row r="537" spans="1:8" s="6" customFormat="1" ht="24" customHeight="1" thickBot="1">
      <c r="A537" s="18">
        <v>168</v>
      </c>
      <c r="B537" s="19" t="s">
        <v>656</v>
      </c>
      <c r="C537" s="19" t="s">
        <v>658</v>
      </c>
      <c r="D537" s="19" t="s">
        <v>659</v>
      </c>
      <c r="E537" s="19" t="s">
        <v>112</v>
      </c>
      <c r="F537" s="20">
        <v>47.615000000000002</v>
      </c>
      <c r="G537" s="21">
        <v>720</v>
      </c>
      <c r="H537" s="22">
        <f t="shared" si="8"/>
        <v>34282.800000000003</v>
      </c>
    </row>
    <row r="538" spans="1:8" s="6" customFormat="1" ht="13.5" customHeight="1" thickBot="1">
      <c r="A538" s="23"/>
      <c r="B538" s="24"/>
      <c r="C538" s="24"/>
      <c r="D538" s="24" t="s">
        <v>660</v>
      </c>
      <c r="E538" s="24"/>
      <c r="F538" s="25">
        <v>47.615000000000002</v>
      </c>
      <c r="G538" s="26"/>
      <c r="H538" s="22">
        <f t="shared" si="8"/>
        <v>0</v>
      </c>
    </row>
    <row r="539" spans="1:8" s="6" customFormat="1" ht="24" customHeight="1" thickBot="1">
      <c r="A539" s="18">
        <v>169</v>
      </c>
      <c r="B539" s="19" t="s">
        <v>656</v>
      </c>
      <c r="C539" s="19" t="s">
        <v>661</v>
      </c>
      <c r="D539" s="19" t="s">
        <v>662</v>
      </c>
      <c r="E539" s="19" t="s">
        <v>112</v>
      </c>
      <c r="F539" s="20">
        <v>93.841999999999999</v>
      </c>
      <c r="G539" s="21">
        <v>820</v>
      </c>
      <c r="H539" s="22">
        <f t="shared" si="8"/>
        <v>76950.44</v>
      </c>
    </row>
    <row r="540" spans="1:8" s="6" customFormat="1" ht="24" customHeight="1" thickBot="1">
      <c r="A540" s="47"/>
      <c r="B540" s="48"/>
      <c r="C540" s="48"/>
      <c r="D540" s="48" t="s">
        <v>663</v>
      </c>
      <c r="E540" s="48"/>
      <c r="F540" s="49">
        <v>59.183500000000002</v>
      </c>
      <c r="G540" s="50"/>
      <c r="H540" s="22">
        <f t="shared" si="8"/>
        <v>0</v>
      </c>
    </row>
    <row r="541" spans="1:8" s="6" customFormat="1" ht="13.5" customHeight="1" thickBot="1">
      <c r="A541" s="51"/>
      <c r="B541" s="52"/>
      <c r="C541" s="52"/>
      <c r="D541" s="52" t="s">
        <v>664</v>
      </c>
      <c r="E541" s="52"/>
      <c r="F541" s="53">
        <v>34.658000000000001</v>
      </c>
      <c r="G541" s="54"/>
      <c r="H541" s="22">
        <f t="shared" si="8"/>
        <v>0</v>
      </c>
    </row>
    <row r="542" spans="1:8" s="6" customFormat="1" ht="24" customHeight="1" thickBot="1">
      <c r="A542" s="18">
        <v>170</v>
      </c>
      <c r="B542" s="19" t="s">
        <v>656</v>
      </c>
      <c r="C542" s="19" t="s">
        <v>665</v>
      </c>
      <c r="D542" s="19" t="s">
        <v>666</v>
      </c>
      <c r="E542" s="19" t="s">
        <v>112</v>
      </c>
      <c r="F542" s="20">
        <v>4.4429999999999996</v>
      </c>
      <c r="G542" s="21">
        <v>820</v>
      </c>
      <c r="H542" s="22">
        <f t="shared" si="8"/>
        <v>3643.2599999999998</v>
      </c>
    </row>
    <row r="543" spans="1:8" s="6" customFormat="1" ht="13.5" customHeight="1" thickBot="1">
      <c r="A543" s="47"/>
      <c r="B543" s="48"/>
      <c r="C543" s="48"/>
      <c r="D543" s="48" t="s">
        <v>667</v>
      </c>
      <c r="E543" s="48"/>
      <c r="F543" s="49">
        <v>2.9624999999999999</v>
      </c>
      <c r="G543" s="50"/>
      <c r="H543" s="22">
        <f t="shared" si="8"/>
        <v>0</v>
      </c>
    </row>
    <row r="544" spans="1:8" s="6" customFormat="1" ht="13.5" customHeight="1" thickBot="1">
      <c r="A544" s="51"/>
      <c r="B544" s="52"/>
      <c r="C544" s="52"/>
      <c r="D544" s="52" t="s">
        <v>668</v>
      </c>
      <c r="E544" s="52"/>
      <c r="F544" s="53">
        <v>1.48</v>
      </c>
      <c r="G544" s="54"/>
      <c r="H544" s="22">
        <f t="shared" si="8"/>
        <v>0</v>
      </c>
    </row>
    <row r="545" spans="1:8" s="6" customFormat="1" ht="24" customHeight="1" thickBot="1">
      <c r="A545" s="18">
        <v>171</v>
      </c>
      <c r="B545" s="19" t="s">
        <v>656</v>
      </c>
      <c r="C545" s="19" t="s">
        <v>669</v>
      </c>
      <c r="D545" s="19" t="s">
        <v>670</v>
      </c>
      <c r="E545" s="19" t="s">
        <v>112</v>
      </c>
      <c r="F545" s="20">
        <v>19.123999999999999</v>
      </c>
      <c r="G545" s="21">
        <v>920</v>
      </c>
      <c r="H545" s="22">
        <f t="shared" si="8"/>
        <v>17594.079999999998</v>
      </c>
    </row>
    <row r="546" spans="1:8" s="6" customFormat="1" ht="13.5" customHeight="1" thickBot="1">
      <c r="A546" s="23"/>
      <c r="B546" s="24"/>
      <c r="C546" s="24"/>
      <c r="D546" s="24" t="s">
        <v>671</v>
      </c>
      <c r="E546" s="24"/>
      <c r="F546" s="25">
        <v>19.1235</v>
      </c>
      <c r="G546" s="26"/>
      <c r="H546" s="22">
        <f t="shared" si="8"/>
        <v>0</v>
      </c>
    </row>
    <row r="547" spans="1:8" s="6" customFormat="1" ht="24" customHeight="1" thickBot="1">
      <c r="A547" s="18">
        <v>172</v>
      </c>
      <c r="B547" s="19" t="s">
        <v>656</v>
      </c>
      <c r="C547" s="19" t="s">
        <v>672</v>
      </c>
      <c r="D547" s="19" t="s">
        <v>673</v>
      </c>
      <c r="E547" s="19" t="s">
        <v>112</v>
      </c>
      <c r="F547" s="20">
        <v>9.8569999999999993</v>
      </c>
      <c r="G547" s="21">
        <v>920</v>
      </c>
      <c r="H547" s="22">
        <f t="shared" si="8"/>
        <v>9068.4399999999987</v>
      </c>
    </row>
    <row r="548" spans="1:8" s="6" customFormat="1" ht="13.5" customHeight="1" thickBot="1">
      <c r="A548" s="23"/>
      <c r="B548" s="24"/>
      <c r="C548" s="24"/>
      <c r="D548" s="24" t="s">
        <v>674</v>
      </c>
      <c r="E548" s="24"/>
      <c r="F548" s="25">
        <v>9.8569999999999993</v>
      </c>
      <c r="G548" s="26"/>
      <c r="H548" s="22">
        <f t="shared" si="8"/>
        <v>0</v>
      </c>
    </row>
    <row r="549" spans="1:8" s="6" customFormat="1" ht="13.5" customHeight="1" thickBot="1">
      <c r="A549" s="18">
        <v>173</v>
      </c>
      <c r="B549" s="19" t="s">
        <v>656</v>
      </c>
      <c r="C549" s="19" t="s">
        <v>675</v>
      </c>
      <c r="D549" s="19" t="s">
        <v>676</v>
      </c>
      <c r="E549" s="19" t="s">
        <v>112</v>
      </c>
      <c r="F549" s="20">
        <v>349.762</v>
      </c>
      <c r="G549" s="21">
        <v>12</v>
      </c>
      <c r="H549" s="22">
        <f t="shared" si="8"/>
        <v>4197.1440000000002</v>
      </c>
    </row>
    <row r="550" spans="1:8" s="6" customFormat="1" ht="13.5" customHeight="1" thickBot="1">
      <c r="A550" s="23"/>
      <c r="B550" s="24"/>
      <c r="C550" s="24"/>
      <c r="D550" s="24" t="s">
        <v>677</v>
      </c>
      <c r="E550" s="24"/>
      <c r="F550" s="25">
        <v>349.762</v>
      </c>
      <c r="G550" s="26"/>
      <c r="H550" s="22">
        <f t="shared" si="8"/>
        <v>0</v>
      </c>
    </row>
    <row r="551" spans="1:8" s="6" customFormat="1" ht="13.5" customHeight="1" thickBot="1">
      <c r="A551" s="59">
        <v>174</v>
      </c>
      <c r="B551" s="60" t="s">
        <v>542</v>
      </c>
      <c r="C551" s="60" t="s">
        <v>678</v>
      </c>
      <c r="D551" s="60" t="s">
        <v>679</v>
      </c>
      <c r="E551" s="60" t="s">
        <v>112</v>
      </c>
      <c r="F551" s="61">
        <v>384.738</v>
      </c>
      <c r="G551" s="62">
        <v>16</v>
      </c>
      <c r="H551" s="22">
        <f t="shared" si="8"/>
        <v>6155.808</v>
      </c>
    </row>
    <row r="552" spans="1:8" s="6" customFormat="1" ht="13.5" customHeight="1" thickBot="1">
      <c r="A552" s="43"/>
      <c r="B552" s="44"/>
      <c r="C552" s="44"/>
      <c r="D552" s="44" t="s">
        <v>680</v>
      </c>
      <c r="E552" s="44"/>
      <c r="F552" s="45">
        <v>384.738</v>
      </c>
      <c r="G552" s="46"/>
      <c r="H552" s="22">
        <f t="shared" si="8"/>
        <v>0</v>
      </c>
    </row>
    <row r="553" spans="1:8" s="6" customFormat="1" ht="24" customHeight="1" thickBot="1">
      <c r="A553" s="18">
        <v>175</v>
      </c>
      <c r="B553" s="19" t="s">
        <v>656</v>
      </c>
      <c r="C553" s="19" t="s">
        <v>681</v>
      </c>
      <c r="D553" s="19" t="s">
        <v>682</v>
      </c>
      <c r="E553" s="19" t="s">
        <v>112</v>
      </c>
      <c r="F553" s="20">
        <v>90.25</v>
      </c>
      <c r="G553" s="21">
        <v>620</v>
      </c>
      <c r="H553" s="22">
        <f t="shared" si="8"/>
        <v>55955</v>
      </c>
    </row>
    <row r="554" spans="1:8" s="6" customFormat="1" ht="13.5" customHeight="1" thickBot="1">
      <c r="A554" s="39"/>
      <c r="B554" s="40"/>
      <c r="C554" s="40"/>
      <c r="D554" s="40" t="s">
        <v>683</v>
      </c>
      <c r="E554" s="40"/>
      <c r="F554" s="41"/>
      <c r="G554" s="42"/>
      <c r="H554" s="22">
        <f t="shared" si="8"/>
        <v>0</v>
      </c>
    </row>
    <row r="555" spans="1:8" s="6" customFormat="1" ht="13.5" customHeight="1" thickBot="1">
      <c r="A555" s="23"/>
      <c r="B555" s="24"/>
      <c r="C555" s="24"/>
      <c r="D555" s="24" t="s">
        <v>684</v>
      </c>
      <c r="E555" s="24"/>
      <c r="F555" s="25">
        <v>90.25</v>
      </c>
      <c r="G555" s="26"/>
      <c r="H555" s="22">
        <f t="shared" si="8"/>
        <v>0</v>
      </c>
    </row>
    <row r="556" spans="1:8" s="6" customFormat="1" ht="24" customHeight="1" thickBot="1">
      <c r="A556" s="18">
        <v>176</v>
      </c>
      <c r="B556" s="19" t="s">
        <v>656</v>
      </c>
      <c r="C556" s="19" t="s">
        <v>685</v>
      </c>
      <c r="D556" s="19" t="s">
        <v>686</v>
      </c>
      <c r="E556" s="19" t="s">
        <v>112</v>
      </c>
      <c r="F556" s="20">
        <v>324.49</v>
      </c>
      <c r="G556" s="21">
        <v>620</v>
      </c>
      <c r="H556" s="22">
        <f t="shared" si="8"/>
        <v>201183.80000000002</v>
      </c>
    </row>
    <row r="557" spans="1:8" s="6" customFormat="1" ht="13.5" customHeight="1" thickBot="1">
      <c r="A557" s="39"/>
      <c r="B557" s="40"/>
      <c r="C557" s="40"/>
      <c r="D557" s="40" t="s">
        <v>687</v>
      </c>
      <c r="E557" s="40"/>
      <c r="F557" s="41"/>
      <c r="G557" s="42"/>
      <c r="H557" s="22">
        <f t="shared" si="8"/>
        <v>0</v>
      </c>
    </row>
    <row r="558" spans="1:8" s="6" customFormat="1" ht="13.5" customHeight="1" thickBot="1">
      <c r="A558" s="23"/>
      <c r="B558" s="24"/>
      <c r="C558" s="24"/>
      <c r="D558" s="24" t="s">
        <v>688</v>
      </c>
      <c r="E558" s="24"/>
      <c r="F558" s="25">
        <v>137.94999999999999</v>
      </c>
      <c r="G558" s="26"/>
      <c r="H558" s="22">
        <f t="shared" si="8"/>
        <v>0</v>
      </c>
    </row>
    <row r="559" spans="1:8" s="6" customFormat="1" ht="13.5" customHeight="1" thickBot="1">
      <c r="A559" s="39"/>
      <c r="B559" s="40"/>
      <c r="C559" s="40"/>
      <c r="D559" s="40" t="s">
        <v>689</v>
      </c>
      <c r="E559" s="40"/>
      <c r="F559" s="41"/>
      <c r="G559" s="42"/>
      <c r="H559" s="22">
        <f t="shared" si="8"/>
        <v>0</v>
      </c>
    </row>
    <row r="560" spans="1:8" s="6" customFormat="1" ht="13.5" customHeight="1" thickBot="1">
      <c r="A560" s="23"/>
      <c r="B560" s="24"/>
      <c r="C560" s="24"/>
      <c r="D560" s="24" t="s">
        <v>690</v>
      </c>
      <c r="E560" s="24"/>
      <c r="F560" s="25">
        <v>186.54</v>
      </c>
      <c r="G560" s="26"/>
      <c r="H560" s="22">
        <f t="shared" si="8"/>
        <v>0</v>
      </c>
    </row>
    <row r="561" spans="1:8" s="6" customFormat="1" ht="13.5" customHeight="1" thickBot="1">
      <c r="A561" s="43"/>
      <c r="B561" s="44"/>
      <c r="C561" s="44"/>
      <c r="D561" s="44" t="s">
        <v>67</v>
      </c>
      <c r="E561" s="44"/>
      <c r="F561" s="45">
        <v>324.49</v>
      </c>
      <c r="G561" s="46"/>
      <c r="H561" s="22">
        <f t="shared" si="8"/>
        <v>0</v>
      </c>
    </row>
    <row r="562" spans="1:8" s="6" customFormat="1" ht="13.5" customHeight="1" thickBot="1">
      <c r="A562" s="18">
        <v>177</v>
      </c>
      <c r="B562" s="19" t="s">
        <v>656</v>
      </c>
      <c r="C562" s="19" t="s">
        <v>691</v>
      </c>
      <c r="D562" s="19" t="s">
        <v>692</v>
      </c>
      <c r="E562" s="19" t="s">
        <v>112</v>
      </c>
      <c r="F562" s="20">
        <v>414.74</v>
      </c>
      <c r="G562" s="21">
        <v>12</v>
      </c>
      <c r="H562" s="22">
        <f t="shared" si="8"/>
        <v>4976.88</v>
      </c>
    </row>
    <row r="563" spans="1:8" s="6" customFormat="1" ht="13.5" customHeight="1" thickBot="1">
      <c r="A563" s="23"/>
      <c r="B563" s="24"/>
      <c r="C563" s="24"/>
      <c r="D563" s="24" t="s">
        <v>693</v>
      </c>
      <c r="E563" s="24"/>
      <c r="F563" s="25">
        <v>414.74</v>
      </c>
      <c r="G563" s="26"/>
      <c r="H563" s="22">
        <f t="shared" si="8"/>
        <v>0</v>
      </c>
    </row>
    <row r="564" spans="1:8" s="6" customFormat="1" ht="13.5" customHeight="1" thickBot="1">
      <c r="A564" s="59">
        <v>178</v>
      </c>
      <c r="B564" s="60" t="s">
        <v>542</v>
      </c>
      <c r="C564" s="60" t="s">
        <v>678</v>
      </c>
      <c r="D564" s="60" t="s">
        <v>679</v>
      </c>
      <c r="E564" s="60" t="s">
        <v>112</v>
      </c>
      <c r="F564" s="61">
        <v>456.214</v>
      </c>
      <c r="G564" s="62">
        <v>16</v>
      </c>
      <c r="H564" s="22">
        <f t="shared" si="8"/>
        <v>7299.424</v>
      </c>
    </row>
    <row r="565" spans="1:8" s="6" customFormat="1" ht="13.5" customHeight="1" thickBot="1">
      <c r="A565" s="43"/>
      <c r="B565" s="44"/>
      <c r="C565" s="44"/>
      <c r="D565" s="44" t="s">
        <v>694</v>
      </c>
      <c r="E565" s="44"/>
      <c r="F565" s="45">
        <v>456.214</v>
      </c>
      <c r="G565" s="46" t="s">
        <v>1104</v>
      </c>
      <c r="H565" s="22"/>
    </row>
    <row r="566" spans="1:8" s="6" customFormat="1" ht="24" customHeight="1" thickBot="1">
      <c r="A566" s="18">
        <v>179</v>
      </c>
      <c r="B566" s="19" t="s">
        <v>656</v>
      </c>
      <c r="C566" s="19" t="s">
        <v>695</v>
      </c>
      <c r="D566" s="19" t="s">
        <v>696</v>
      </c>
      <c r="E566" s="19" t="s">
        <v>112</v>
      </c>
      <c r="F566" s="20">
        <v>66.185000000000002</v>
      </c>
      <c r="G566" s="21">
        <v>660</v>
      </c>
      <c r="H566" s="22">
        <v>43682.1</v>
      </c>
    </row>
    <row r="567" spans="1:8" s="6" customFormat="1" ht="13.5" customHeight="1" thickBot="1">
      <c r="A567" s="23"/>
      <c r="B567" s="24"/>
      <c r="C567" s="24"/>
      <c r="D567" s="24" t="s">
        <v>697</v>
      </c>
      <c r="E567" s="24"/>
      <c r="F567" s="25">
        <v>66.184700000000007</v>
      </c>
      <c r="G567" s="26"/>
      <c r="H567" s="22">
        <f t="shared" si="8"/>
        <v>0</v>
      </c>
    </row>
    <row r="568" spans="1:8" s="6" customFormat="1" ht="24" customHeight="1" thickBot="1">
      <c r="A568" s="18">
        <v>180</v>
      </c>
      <c r="B568" s="19" t="s">
        <v>656</v>
      </c>
      <c r="C568" s="19" t="s">
        <v>698</v>
      </c>
      <c r="D568" s="19" t="s">
        <v>699</v>
      </c>
      <c r="E568" s="19" t="s">
        <v>112</v>
      </c>
      <c r="F568" s="20">
        <v>22.611000000000001</v>
      </c>
      <c r="G568" s="21">
        <v>820</v>
      </c>
      <c r="H568" s="22">
        <v>18541.02</v>
      </c>
    </row>
    <row r="569" spans="1:8" s="6" customFormat="1" ht="13.5" customHeight="1" thickBot="1">
      <c r="A569" s="23"/>
      <c r="B569" s="24"/>
      <c r="C569" s="24"/>
      <c r="D569" s="24" t="s">
        <v>700</v>
      </c>
      <c r="E569" s="24"/>
      <c r="F569" s="25">
        <v>22.610499999999998</v>
      </c>
      <c r="G569" s="26"/>
      <c r="H569" s="22"/>
    </row>
    <row r="570" spans="1:8" s="6" customFormat="1" ht="24" customHeight="1" thickBot="1">
      <c r="A570" s="18">
        <v>181</v>
      </c>
      <c r="B570" s="19" t="s">
        <v>656</v>
      </c>
      <c r="C570" s="19" t="s">
        <v>701</v>
      </c>
      <c r="D570" s="19" t="s">
        <v>702</v>
      </c>
      <c r="E570" s="19" t="s">
        <v>112</v>
      </c>
      <c r="F570" s="20">
        <v>33.164999999999999</v>
      </c>
      <c r="G570" s="21">
        <v>320</v>
      </c>
      <c r="H570" s="22">
        <f t="shared" si="8"/>
        <v>10612.8</v>
      </c>
    </row>
    <row r="571" spans="1:8" s="6" customFormat="1" ht="13.5" customHeight="1" thickBot="1">
      <c r="A571" s="39"/>
      <c r="B571" s="40"/>
      <c r="C571" s="40"/>
      <c r="D571" s="40" t="s">
        <v>71</v>
      </c>
      <c r="E571" s="40"/>
      <c r="F571" s="41"/>
      <c r="G571" s="42"/>
      <c r="H571" s="22">
        <f t="shared" si="8"/>
        <v>0</v>
      </c>
    </row>
    <row r="572" spans="1:8" s="6" customFormat="1" ht="13.5" customHeight="1" thickBot="1">
      <c r="A572" s="23"/>
      <c r="B572" s="24"/>
      <c r="C572" s="24"/>
      <c r="D572" s="24" t="s">
        <v>703</v>
      </c>
      <c r="E572" s="24"/>
      <c r="F572" s="25">
        <v>33.164999999999999</v>
      </c>
      <c r="G572" s="26"/>
      <c r="H572" s="22">
        <f t="shared" si="8"/>
        <v>0</v>
      </c>
    </row>
    <row r="573" spans="1:8" s="6" customFormat="1" ht="24" customHeight="1" thickBot="1">
      <c r="A573" s="18">
        <v>182</v>
      </c>
      <c r="B573" s="19" t="s">
        <v>656</v>
      </c>
      <c r="C573" s="19" t="s">
        <v>704</v>
      </c>
      <c r="D573" s="19" t="s">
        <v>705</v>
      </c>
      <c r="E573" s="19" t="s">
        <v>112</v>
      </c>
      <c r="F573" s="20">
        <v>12.06</v>
      </c>
      <c r="G573" s="21">
        <v>520</v>
      </c>
      <c r="H573" s="22">
        <f t="shared" si="8"/>
        <v>6271.2</v>
      </c>
    </row>
    <row r="574" spans="1:8" s="6" customFormat="1" ht="13.5" customHeight="1" thickBot="1">
      <c r="A574" s="39"/>
      <c r="B574" s="40"/>
      <c r="C574" s="40"/>
      <c r="D574" s="40" t="s">
        <v>71</v>
      </c>
      <c r="E574" s="40"/>
      <c r="F574" s="41"/>
      <c r="G574" s="42"/>
      <c r="H574" s="22">
        <f t="shared" si="8"/>
        <v>0</v>
      </c>
    </row>
    <row r="575" spans="1:8" s="6" customFormat="1" ht="13.5" customHeight="1" thickBot="1">
      <c r="A575" s="23"/>
      <c r="B575" s="24"/>
      <c r="C575" s="24"/>
      <c r="D575" s="24" t="s">
        <v>706</v>
      </c>
      <c r="E575" s="24"/>
      <c r="F575" s="25">
        <v>12.06</v>
      </c>
      <c r="G575" s="26"/>
      <c r="H575" s="22">
        <f t="shared" si="8"/>
        <v>0</v>
      </c>
    </row>
    <row r="576" spans="1:8" s="6" customFormat="1" ht="13.5" customHeight="1" thickBot="1">
      <c r="A576" s="18">
        <v>183</v>
      </c>
      <c r="B576" s="19" t="s">
        <v>656</v>
      </c>
      <c r="C576" s="19" t="s">
        <v>707</v>
      </c>
      <c r="D576" s="19" t="s">
        <v>708</v>
      </c>
      <c r="E576" s="19" t="s">
        <v>36</v>
      </c>
      <c r="F576" s="20">
        <v>2</v>
      </c>
      <c r="G576" s="21">
        <v>150</v>
      </c>
      <c r="H576" s="22">
        <f t="shared" si="8"/>
        <v>300</v>
      </c>
    </row>
    <row r="577" spans="1:8" s="6" customFormat="1" ht="13.5" customHeight="1" thickBot="1">
      <c r="A577" s="59">
        <v>184</v>
      </c>
      <c r="B577" s="60" t="s">
        <v>709</v>
      </c>
      <c r="C577" s="60" t="s">
        <v>710</v>
      </c>
      <c r="D577" s="60" t="s">
        <v>711</v>
      </c>
      <c r="E577" s="60" t="s">
        <v>36</v>
      </c>
      <c r="F577" s="61">
        <v>2</v>
      </c>
      <c r="G577" s="62">
        <v>550</v>
      </c>
      <c r="H577" s="22">
        <f t="shared" si="8"/>
        <v>1100</v>
      </c>
    </row>
    <row r="578" spans="1:8" s="6" customFormat="1" ht="24" customHeight="1" thickBot="1">
      <c r="A578" s="18">
        <v>185</v>
      </c>
      <c r="B578" s="19" t="s">
        <v>656</v>
      </c>
      <c r="C578" s="19" t="s">
        <v>712</v>
      </c>
      <c r="D578" s="19" t="s">
        <v>713</v>
      </c>
      <c r="E578" s="19" t="s">
        <v>36</v>
      </c>
      <c r="F578" s="20">
        <v>11</v>
      </c>
      <c r="G578" s="21">
        <v>120</v>
      </c>
      <c r="H578" s="22">
        <f t="shared" si="8"/>
        <v>1320</v>
      </c>
    </row>
    <row r="579" spans="1:8" s="6" customFormat="1" ht="13.5" customHeight="1" thickBot="1">
      <c r="A579" s="71">
        <v>186</v>
      </c>
      <c r="B579" s="72" t="s">
        <v>156</v>
      </c>
      <c r="C579" s="72" t="s">
        <v>714</v>
      </c>
      <c r="D579" s="72" t="s">
        <v>715</v>
      </c>
      <c r="E579" s="72" t="s">
        <v>36</v>
      </c>
      <c r="F579" s="73">
        <v>2</v>
      </c>
      <c r="G579" s="74">
        <v>650</v>
      </c>
      <c r="H579" s="22">
        <f t="shared" si="8"/>
        <v>1300</v>
      </c>
    </row>
    <row r="580" spans="1:8" s="6" customFormat="1" ht="13.5" customHeight="1" thickBot="1">
      <c r="A580" s="75">
        <v>187</v>
      </c>
      <c r="B580" s="76" t="s">
        <v>156</v>
      </c>
      <c r="C580" s="76" t="s">
        <v>716</v>
      </c>
      <c r="D580" s="76" t="s">
        <v>717</v>
      </c>
      <c r="E580" s="76" t="s">
        <v>36</v>
      </c>
      <c r="F580" s="77">
        <v>2</v>
      </c>
      <c r="G580" s="78">
        <v>750</v>
      </c>
      <c r="H580" s="22">
        <f t="shared" si="8"/>
        <v>1500</v>
      </c>
    </row>
    <row r="581" spans="1:8" s="6" customFormat="1" ht="13.5" customHeight="1" thickBot="1">
      <c r="A581" s="75">
        <v>188</v>
      </c>
      <c r="B581" s="76" t="s">
        <v>156</v>
      </c>
      <c r="C581" s="76" t="s">
        <v>718</v>
      </c>
      <c r="D581" s="76" t="s">
        <v>719</v>
      </c>
      <c r="E581" s="76" t="s">
        <v>36</v>
      </c>
      <c r="F581" s="77">
        <v>4</v>
      </c>
      <c r="G581" s="78">
        <v>750</v>
      </c>
      <c r="H581" s="22">
        <f t="shared" si="8"/>
        <v>3000</v>
      </c>
    </row>
    <row r="582" spans="1:8" s="6" customFormat="1" ht="13.5" customHeight="1" thickBot="1">
      <c r="A582" s="75">
        <v>189</v>
      </c>
      <c r="B582" s="76" t="s">
        <v>156</v>
      </c>
      <c r="C582" s="76" t="s">
        <v>720</v>
      </c>
      <c r="D582" s="76" t="s">
        <v>721</v>
      </c>
      <c r="E582" s="76" t="s">
        <v>36</v>
      </c>
      <c r="F582" s="77">
        <v>2</v>
      </c>
      <c r="G582" s="78">
        <v>850</v>
      </c>
      <c r="H582" s="22">
        <f t="shared" si="8"/>
        <v>1700</v>
      </c>
    </row>
    <row r="583" spans="1:8" s="6" customFormat="1" ht="13.5" customHeight="1" thickBot="1">
      <c r="A583" s="79">
        <v>190</v>
      </c>
      <c r="B583" s="80" t="s">
        <v>156</v>
      </c>
      <c r="C583" s="80" t="s">
        <v>722</v>
      </c>
      <c r="D583" s="80" t="s">
        <v>723</v>
      </c>
      <c r="E583" s="80" t="s">
        <v>36</v>
      </c>
      <c r="F583" s="81">
        <v>1</v>
      </c>
      <c r="G583" s="82">
        <v>850</v>
      </c>
      <c r="H583" s="22">
        <f t="shared" si="8"/>
        <v>850</v>
      </c>
    </row>
    <row r="584" spans="1:8" s="6" customFormat="1" ht="24" customHeight="1" thickBot="1">
      <c r="A584" s="18">
        <v>191</v>
      </c>
      <c r="B584" s="19" t="s">
        <v>656</v>
      </c>
      <c r="C584" s="19" t="s">
        <v>724</v>
      </c>
      <c r="D584" s="19" t="s">
        <v>725</v>
      </c>
      <c r="E584" s="19" t="s">
        <v>47</v>
      </c>
      <c r="F584" s="20">
        <v>13.352</v>
      </c>
      <c r="G584" s="21">
        <v>120</v>
      </c>
      <c r="H584" s="22">
        <f t="shared" si="8"/>
        <v>1602.24</v>
      </c>
    </row>
    <row r="585" spans="1:8" s="6" customFormat="1" ht="21" customHeight="1" thickBot="1">
      <c r="A585" s="14"/>
      <c r="B585" s="15"/>
      <c r="C585" s="15" t="s">
        <v>726</v>
      </c>
      <c r="D585" s="15" t="s">
        <v>727</v>
      </c>
      <c r="E585" s="15"/>
      <c r="F585" s="16"/>
      <c r="G585" s="17"/>
      <c r="H585" s="22">
        <f t="shared" si="8"/>
        <v>0</v>
      </c>
    </row>
    <row r="586" spans="1:8" s="6" customFormat="1" ht="13.5" customHeight="1" thickBot="1">
      <c r="A586" s="18">
        <v>192</v>
      </c>
      <c r="B586" s="19" t="s">
        <v>726</v>
      </c>
      <c r="C586" s="19" t="s">
        <v>728</v>
      </c>
      <c r="D586" s="19" t="s">
        <v>729</v>
      </c>
      <c r="E586" s="19" t="s">
        <v>36</v>
      </c>
      <c r="F586" s="20">
        <v>2</v>
      </c>
      <c r="G586" s="21">
        <v>320</v>
      </c>
      <c r="H586" s="22">
        <f t="shared" si="8"/>
        <v>640</v>
      </c>
    </row>
    <row r="587" spans="1:8" s="6" customFormat="1" ht="13.5" customHeight="1" thickBot="1">
      <c r="A587" s="39"/>
      <c r="B587" s="40"/>
      <c r="C587" s="40"/>
      <c r="D587" s="40" t="s">
        <v>730</v>
      </c>
      <c r="E587" s="40"/>
      <c r="F587" s="41"/>
      <c r="G587" s="42"/>
      <c r="H587" s="22">
        <f t="shared" si="8"/>
        <v>0</v>
      </c>
    </row>
    <row r="588" spans="1:8" s="6" customFormat="1" ht="13.5" customHeight="1" thickBot="1">
      <c r="A588" s="23"/>
      <c r="B588" s="24"/>
      <c r="C588" s="24"/>
      <c r="D588" s="24" t="s">
        <v>731</v>
      </c>
      <c r="E588" s="24"/>
      <c r="F588" s="25">
        <v>2</v>
      </c>
      <c r="G588" s="26"/>
      <c r="H588" s="22">
        <f t="shared" si="8"/>
        <v>0</v>
      </c>
    </row>
    <row r="589" spans="1:8" s="6" customFormat="1" ht="13.5" customHeight="1" thickBot="1">
      <c r="A589" s="18">
        <v>193</v>
      </c>
      <c r="B589" s="19" t="s">
        <v>726</v>
      </c>
      <c r="C589" s="19" t="s">
        <v>732</v>
      </c>
      <c r="D589" s="19" t="s">
        <v>733</v>
      </c>
      <c r="E589" s="19" t="s">
        <v>32</v>
      </c>
      <c r="F589" s="20">
        <v>27.95</v>
      </c>
      <c r="G589" s="21">
        <v>70</v>
      </c>
      <c r="H589" s="22">
        <f t="shared" ref="H589:H652" si="9">F589*G589</f>
        <v>1956.5</v>
      </c>
    </row>
    <row r="590" spans="1:8" s="6" customFormat="1" ht="13.5" customHeight="1" thickBot="1">
      <c r="A590" s="23"/>
      <c r="B590" s="24"/>
      <c r="C590" s="24"/>
      <c r="D590" s="24" t="s">
        <v>734</v>
      </c>
      <c r="E590" s="24"/>
      <c r="F590" s="25">
        <v>27.95</v>
      </c>
      <c r="G590" s="26"/>
      <c r="H590" s="22">
        <f t="shared" si="9"/>
        <v>0</v>
      </c>
    </row>
    <row r="591" spans="1:8" s="6" customFormat="1" ht="24" customHeight="1" thickBot="1">
      <c r="A591" s="59">
        <v>194</v>
      </c>
      <c r="B591" s="60" t="s">
        <v>156</v>
      </c>
      <c r="C591" s="60" t="s">
        <v>735</v>
      </c>
      <c r="D591" s="60" t="s">
        <v>736</v>
      </c>
      <c r="E591" s="60" t="s">
        <v>32</v>
      </c>
      <c r="F591" s="61">
        <v>27.95</v>
      </c>
      <c r="G591" s="62">
        <v>320</v>
      </c>
      <c r="H591" s="22">
        <f t="shared" si="9"/>
        <v>8944</v>
      </c>
    </row>
    <row r="592" spans="1:8" s="6" customFormat="1" ht="13.5" customHeight="1" thickBot="1">
      <c r="A592" s="18">
        <v>195</v>
      </c>
      <c r="B592" s="19" t="s">
        <v>726</v>
      </c>
      <c r="C592" s="19" t="s">
        <v>737</v>
      </c>
      <c r="D592" s="19" t="s">
        <v>738</v>
      </c>
      <c r="E592" s="19" t="s">
        <v>32</v>
      </c>
      <c r="F592" s="20">
        <v>26.1</v>
      </c>
      <c r="G592" s="21">
        <v>170</v>
      </c>
      <c r="H592" s="22">
        <f t="shared" si="9"/>
        <v>4437</v>
      </c>
    </row>
    <row r="593" spans="1:8" s="6" customFormat="1" ht="13.5" customHeight="1" thickBot="1">
      <c r="A593" s="39"/>
      <c r="B593" s="40"/>
      <c r="C593" s="40"/>
      <c r="D593" s="40" t="s">
        <v>739</v>
      </c>
      <c r="E593" s="40"/>
      <c r="F593" s="41"/>
      <c r="G593" s="42" t="s">
        <v>1104</v>
      </c>
      <c r="H593" s="22"/>
    </row>
    <row r="594" spans="1:8" s="6" customFormat="1" ht="13.5" customHeight="1" thickBot="1">
      <c r="A594" s="23"/>
      <c r="B594" s="24"/>
      <c r="C594" s="24"/>
      <c r="D594" s="24" t="s">
        <v>740</v>
      </c>
      <c r="E594" s="24"/>
      <c r="F594" s="25">
        <v>26.1</v>
      </c>
      <c r="G594" s="26"/>
      <c r="H594" s="22">
        <f t="shared" si="9"/>
        <v>0</v>
      </c>
    </row>
    <row r="595" spans="1:8" s="6" customFormat="1" ht="24" customHeight="1" thickBot="1">
      <c r="A595" s="59">
        <v>196</v>
      </c>
      <c r="B595" s="60" t="s">
        <v>156</v>
      </c>
      <c r="C595" s="60" t="s">
        <v>741</v>
      </c>
      <c r="D595" s="60" t="s">
        <v>742</v>
      </c>
      <c r="E595" s="60" t="s">
        <v>32</v>
      </c>
      <c r="F595" s="61">
        <v>26.1</v>
      </c>
      <c r="G595" s="62">
        <v>370</v>
      </c>
      <c r="H595" s="22">
        <f t="shared" si="9"/>
        <v>9657</v>
      </c>
    </row>
    <row r="596" spans="1:8" s="6" customFormat="1" ht="24" customHeight="1" thickBot="1">
      <c r="A596" s="18">
        <v>197</v>
      </c>
      <c r="B596" s="19" t="s">
        <v>726</v>
      </c>
      <c r="C596" s="19" t="s">
        <v>743</v>
      </c>
      <c r="D596" s="19" t="s">
        <v>744</v>
      </c>
      <c r="E596" s="19" t="s">
        <v>47</v>
      </c>
      <c r="F596" s="20">
        <v>6.6000000000000003E-2</v>
      </c>
      <c r="G596" s="21">
        <v>120</v>
      </c>
      <c r="H596" s="22">
        <f t="shared" si="9"/>
        <v>7.92</v>
      </c>
    </row>
    <row r="597" spans="1:8" s="6" customFormat="1" ht="21" customHeight="1" thickBot="1">
      <c r="A597" s="14"/>
      <c r="B597" s="15"/>
      <c r="C597" s="15" t="s">
        <v>745</v>
      </c>
      <c r="D597" s="15" t="s">
        <v>746</v>
      </c>
      <c r="E597" s="15"/>
      <c r="F597" s="16"/>
      <c r="G597" s="17"/>
      <c r="H597" s="22">
        <f t="shared" si="9"/>
        <v>0</v>
      </c>
    </row>
    <row r="598" spans="1:8" s="6" customFormat="1" ht="13.5" customHeight="1" thickBot="1">
      <c r="A598" s="18">
        <v>198</v>
      </c>
      <c r="B598" s="19" t="s">
        <v>745</v>
      </c>
      <c r="C598" s="19" t="s">
        <v>747</v>
      </c>
      <c r="D598" s="19" t="s">
        <v>748</v>
      </c>
      <c r="E598" s="19" t="s">
        <v>32</v>
      </c>
      <c r="F598" s="20">
        <v>10.5</v>
      </c>
      <c r="G598" s="21">
        <v>65</v>
      </c>
      <c r="H598" s="22">
        <f t="shared" si="9"/>
        <v>682.5</v>
      </c>
    </row>
    <row r="599" spans="1:8" s="6" customFormat="1" ht="13.5" customHeight="1" thickBot="1">
      <c r="A599" s="59">
        <v>199</v>
      </c>
      <c r="B599" s="60" t="s">
        <v>596</v>
      </c>
      <c r="C599" s="60" t="s">
        <v>749</v>
      </c>
      <c r="D599" s="60" t="s">
        <v>750</v>
      </c>
      <c r="E599" s="60" t="s">
        <v>32</v>
      </c>
      <c r="F599" s="61">
        <v>10.5</v>
      </c>
      <c r="G599" s="62">
        <v>450</v>
      </c>
      <c r="H599" s="22">
        <f t="shared" si="9"/>
        <v>4725</v>
      </c>
    </row>
    <row r="600" spans="1:8" s="6" customFormat="1" ht="24" customHeight="1" thickBot="1">
      <c r="A600" s="18">
        <v>200</v>
      </c>
      <c r="B600" s="19" t="s">
        <v>745</v>
      </c>
      <c r="C600" s="19" t="s">
        <v>751</v>
      </c>
      <c r="D600" s="19" t="s">
        <v>752</v>
      </c>
      <c r="E600" s="19" t="s">
        <v>32</v>
      </c>
      <c r="F600" s="20">
        <v>8.6999999999999993</v>
      </c>
      <c r="G600" s="21">
        <v>480</v>
      </c>
      <c r="H600" s="22">
        <f t="shared" si="9"/>
        <v>4176</v>
      </c>
    </row>
    <row r="601" spans="1:8" s="6" customFormat="1" ht="24" customHeight="1" thickBot="1">
      <c r="A601" s="59">
        <v>201</v>
      </c>
      <c r="B601" s="60" t="s">
        <v>596</v>
      </c>
      <c r="C601" s="60" t="s">
        <v>753</v>
      </c>
      <c r="D601" s="60" t="s">
        <v>754</v>
      </c>
      <c r="E601" s="60" t="s">
        <v>599</v>
      </c>
      <c r="F601" s="61">
        <v>1</v>
      </c>
      <c r="G601" s="62">
        <v>55000</v>
      </c>
      <c r="H601" s="22">
        <f t="shared" si="9"/>
        <v>55000</v>
      </c>
    </row>
    <row r="602" spans="1:8" s="6" customFormat="1" ht="24" customHeight="1" thickBot="1">
      <c r="A602" s="18">
        <v>202</v>
      </c>
      <c r="B602" s="19" t="s">
        <v>745</v>
      </c>
      <c r="C602" s="19" t="s">
        <v>755</v>
      </c>
      <c r="D602" s="19" t="s">
        <v>756</v>
      </c>
      <c r="E602" s="19" t="s">
        <v>112</v>
      </c>
      <c r="F602" s="20">
        <v>40.895000000000003</v>
      </c>
      <c r="G602" s="21">
        <v>180</v>
      </c>
      <c r="H602" s="22">
        <f t="shared" si="9"/>
        <v>7361.1</v>
      </c>
    </row>
    <row r="603" spans="1:8" s="6" customFormat="1" ht="13.5" customHeight="1" thickBot="1">
      <c r="A603" s="39"/>
      <c r="B603" s="40"/>
      <c r="C603" s="40"/>
      <c r="D603" s="40" t="s">
        <v>106</v>
      </c>
      <c r="E603" s="40"/>
      <c r="F603" s="41"/>
      <c r="G603" s="42"/>
      <c r="H603" s="22">
        <f t="shared" si="9"/>
        <v>0</v>
      </c>
    </row>
    <row r="604" spans="1:8" s="6" customFormat="1" ht="13.5" customHeight="1" thickBot="1">
      <c r="A604" s="23"/>
      <c r="B604" s="24"/>
      <c r="C604" s="24"/>
      <c r="D604" s="24" t="s">
        <v>757</v>
      </c>
      <c r="E604" s="24"/>
      <c r="F604" s="25">
        <v>12.7</v>
      </c>
      <c r="G604" s="26"/>
      <c r="H604" s="22">
        <f t="shared" si="9"/>
        <v>0</v>
      </c>
    </row>
    <row r="605" spans="1:8" s="6" customFormat="1" ht="13.5" customHeight="1" thickBot="1">
      <c r="A605" s="39"/>
      <c r="B605" s="40"/>
      <c r="C605" s="40"/>
      <c r="D605" s="40" t="s">
        <v>758</v>
      </c>
      <c r="E605" s="40"/>
      <c r="F605" s="41"/>
      <c r="G605" s="42"/>
      <c r="H605" s="22">
        <f t="shared" si="9"/>
        <v>0</v>
      </c>
    </row>
    <row r="606" spans="1:8" s="6" customFormat="1" ht="13.5" customHeight="1" thickBot="1">
      <c r="A606" s="23"/>
      <c r="B606" s="24"/>
      <c r="C606" s="24"/>
      <c r="D606" s="24" t="s">
        <v>759</v>
      </c>
      <c r="E606" s="24"/>
      <c r="F606" s="25">
        <v>23.875</v>
      </c>
      <c r="G606" s="26"/>
      <c r="H606" s="22">
        <f t="shared" si="9"/>
        <v>0</v>
      </c>
    </row>
    <row r="607" spans="1:8" s="6" customFormat="1" ht="13.5" customHeight="1" thickBot="1">
      <c r="A607" s="39"/>
      <c r="B607" s="40"/>
      <c r="C607" s="40"/>
      <c r="D607" s="40" t="s">
        <v>71</v>
      </c>
      <c r="E607" s="40"/>
      <c r="F607" s="41"/>
      <c r="G607" s="42"/>
      <c r="H607" s="22">
        <f t="shared" si="9"/>
        <v>0</v>
      </c>
    </row>
    <row r="608" spans="1:8" s="6" customFormat="1" ht="13.5" customHeight="1" thickBot="1">
      <c r="A608" s="23"/>
      <c r="B608" s="24"/>
      <c r="C608" s="24"/>
      <c r="D608" s="24" t="s">
        <v>760</v>
      </c>
      <c r="E608" s="24"/>
      <c r="F608" s="25">
        <v>4.32</v>
      </c>
      <c r="G608" s="26"/>
      <c r="H608" s="22">
        <f t="shared" si="9"/>
        <v>0</v>
      </c>
    </row>
    <row r="609" spans="1:8" s="6" customFormat="1" ht="13.5" customHeight="1" thickBot="1">
      <c r="A609" s="43"/>
      <c r="B609" s="44"/>
      <c r="C609" s="44"/>
      <c r="D609" s="44" t="s">
        <v>67</v>
      </c>
      <c r="E609" s="44"/>
      <c r="F609" s="45">
        <v>40.895000000000003</v>
      </c>
      <c r="G609" s="46"/>
      <c r="H609" s="22">
        <f t="shared" si="9"/>
        <v>0</v>
      </c>
    </row>
    <row r="610" spans="1:8" s="6" customFormat="1" ht="13.5" customHeight="1" thickBot="1">
      <c r="A610" s="71">
        <v>203</v>
      </c>
      <c r="B610" s="72" t="s">
        <v>596</v>
      </c>
      <c r="C610" s="72" t="s">
        <v>761</v>
      </c>
      <c r="D610" s="72" t="s">
        <v>762</v>
      </c>
      <c r="E610" s="72" t="s">
        <v>36</v>
      </c>
      <c r="F610" s="73">
        <v>1</v>
      </c>
      <c r="G610" s="74">
        <v>2400</v>
      </c>
      <c r="H610" s="22">
        <f t="shared" si="9"/>
        <v>2400</v>
      </c>
    </row>
    <row r="611" spans="1:8" s="6" customFormat="1" ht="13.5" customHeight="1" thickBot="1">
      <c r="A611" s="75">
        <v>204</v>
      </c>
      <c r="B611" s="76" t="s">
        <v>596</v>
      </c>
      <c r="C611" s="76" t="s">
        <v>763</v>
      </c>
      <c r="D611" s="76" t="s">
        <v>764</v>
      </c>
      <c r="E611" s="76" t="s">
        <v>36</v>
      </c>
      <c r="F611" s="77">
        <v>1</v>
      </c>
      <c r="G611" s="78">
        <v>2600</v>
      </c>
      <c r="H611" s="22">
        <f t="shared" si="9"/>
        <v>2600</v>
      </c>
    </row>
    <row r="612" spans="1:8" s="6" customFormat="1" ht="13.5" customHeight="1" thickBot="1">
      <c r="A612" s="75">
        <v>205</v>
      </c>
      <c r="B612" s="76" t="s">
        <v>596</v>
      </c>
      <c r="C612" s="76" t="s">
        <v>765</v>
      </c>
      <c r="D612" s="76" t="s">
        <v>766</v>
      </c>
      <c r="E612" s="76" t="s">
        <v>36</v>
      </c>
      <c r="F612" s="77">
        <v>4</v>
      </c>
      <c r="G612" s="78">
        <v>2550</v>
      </c>
      <c r="H612" s="22">
        <f t="shared" si="9"/>
        <v>10200</v>
      </c>
    </row>
    <row r="613" spans="1:8" s="6" customFormat="1" ht="13.5" customHeight="1" thickBot="1">
      <c r="A613" s="75">
        <v>206</v>
      </c>
      <c r="B613" s="76" t="s">
        <v>596</v>
      </c>
      <c r="C613" s="76" t="s">
        <v>767</v>
      </c>
      <c r="D613" s="76" t="s">
        <v>768</v>
      </c>
      <c r="E613" s="76" t="s">
        <v>36</v>
      </c>
      <c r="F613" s="77">
        <v>8</v>
      </c>
      <c r="G613" s="78">
        <v>2800</v>
      </c>
      <c r="H613" s="22">
        <f t="shared" si="9"/>
        <v>22400</v>
      </c>
    </row>
    <row r="614" spans="1:8" s="6" customFormat="1" ht="13.5" customHeight="1" thickBot="1">
      <c r="A614" s="75">
        <v>207</v>
      </c>
      <c r="B614" s="76" t="s">
        <v>596</v>
      </c>
      <c r="C614" s="76" t="s">
        <v>769</v>
      </c>
      <c r="D614" s="76" t="s">
        <v>770</v>
      </c>
      <c r="E614" s="76" t="s">
        <v>36</v>
      </c>
      <c r="F614" s="77">
        <v>1</v>
      </c>
      <c r="G614" s="78">
        <v>2600</v>
      </c>
      <c r="H614" s="22">
        <f t="shared" si="9"/>
        <v>2600</v>
      </c>
    </row>
    <row r="615" spans="1:8" s="6" customFormat="1" ht="13.5" customHeight="1" thickBot="1">
      <c r="A615" s="75">
        <v>208</v>
      </c>
      <c r="B615" s="76" t="s">
        <v>596</v>
      </c>
      <c r="C615" s="76" t="s">
        <v>771</v>
      </c>
      <c r="D615" s="76" t="s">
        <v>772</v>
      </c>
      <c r="E615" s="76" t="s">
        <v>36</v>
      </c>
      <c r="F615" s="77">
        <v>1</v>
      </c>
      <c r="G615" s="78">
        <v>2700</v>
      </c>
      <c r="H615" s="22">
        <f t="shared" si="9"/>
        <v>2700</v>
      </c>
    </row>
    <row r="616" spans="1:8" s="6" customFormat="1" ht="13.5" customHeight="1" thickBot="1">
      <c r="A616" s="75">
        <v>209</v>
      </c>
      <c r="B616" s="76" t="s">
        <v>596</v>
      </c>
      <c r="C616" s="76" t="s">
        <v>773</v>
      </c>
      <c r="D616" s="76" t="s">
        <v>774</v>
      </c>
      <c r="E616" s="76" t="s">
        <v>36</v>
      </c>
      <c r="F616" s="77">
        <v>2</v>
      </c>
      <c r="G616" s="78">
        <v>3100</v>
      </c>
      <c r="H616" s="22">
        <f t="shared" si="9"/>
        <v>6200</v>
      </c>
    </row>
    <row r="617" spans="1:8" s="6" customFormat="1" ht="13.5" customHeight="1" thickBot="1">
      <c r="A617" s="79">
        <v>210</v>
      </c>
      <c r="B617" s="80" t="s">
        <v>596</v>
      </c>
      <c r="C617" s="80" t="s">
        <v>775</v>
      </c>
      <c r="D617" s="80" t="s">
        <v>776</v>
      </c>
      <c r="E617" s="80" t="s">
        <v>36</v>
      </c>
      <c r="F617" s="81">
        <v>11</v>
      </c>
      <c r="G617" s="82">
        <v>3200</v>
      </c>
      <c r="H617" s="22">
        <f t="shared" si="9"/>
        <v>35200</v>
      </c>
    </row>
    <row r="618" spans="1:8" s="6" customFormat="1" ht="13.5" customHeight="1" thickBot="1">
      <c r="A618" s="18">
        <v>211</v>
      </c>
      <c r="B618" s="19" t="s">
        <v>745</v>
      </c>
      <c r="C618" s="19" t="s">
        <v>777</v>
      </c>
      <c r="D618" s="19" t="s">
        <v>778</v>
      </c>
      <c r="E618" s="19" t="s">
        <v>112</v>
      </c>
      <c r="F618" s="20">
        <v>20.3</v>
      </c>
      <c r="G618" s="21">
        <v>65</v>
      </c>
      <c r="H618" s="22">
        <f t="shared" si="9"/>
        <v>1319.5</v>
      </c>
    </row>
    <row r="619" spans="1:8" s="6" customFormat="1" ht="13.5" customHeight="1" thickBot="1">
      <c r="A619" s="23"/>
      <c r="B619" s="24"/>
      <c r="C619" s="24"/>
      <c r="D619" s="24" t="s">
        <v>779</v>
      </c>
      <c r="E619" s="24"/>
      <c r="F619" s="25">
        <v>20.3</v>
      </c>
      <c r="G619" s="26"/>
      <c r="H619" s="22">
        <f t="shared" si="9"/>
        <v>0</v>
      </c>
    </row>
    <row r="620" spans="1:8" s="6" customFormat="1" ht="24" customHeight="1" thickBot="1">
      <c r="A620" s="18">
        <v>212</v>
      </c>
      <c r="B620" s="19" t="s">
        <v>745</v>
      </c>
      <c r="C620" s="19" t="s">
        <v>780</v>
      </c>
      <c r="D620" s="19" t="s">
        <v>781</v>
      </c>
      <c r="E620" s="19" t="s">
        <v>36</v>
      </c>
      <c r="F620" s="20">
        <v>2</v>
      </c>
      <c r="G620" s="21">
        <v>550</v>
      </c>
      <c r="H620" s="22">
        <f t="shared" si="9"/>
        <v>1100</v>
      </c>
    </row>
    <row r="621" spans="1:8" s="6" customFormat="1" ht="13.5" customHeight="1" thickBot="1">
      <c r="A621" s="71">
        <v>213</v>
      </c>
      <c r="B621" s="72" t="s">
        <v>596</v>
      </c>
      <c r="C621" s="72" t="s">
        <v>782</v>
      </c>
      <c r="D621" s="72" t="s">
        <v>783</v>
      </c>
      <c r="E621" s="72" t="s">
        <v>36</v>
      </c>
      <c r="F621" s="73">
        <v>1</v>
      </c>
      <c r="G621" s="74">
        <v>17900</v>
      </c>
      <c r="H621" s="22">
        <f t="shared" si="9"/>
        <v>17900</v>
      </c>
    </row>
    <row r="622" spans="1:8" s="6" customFormat="1" ht="13.5" customHeight="1" thickBot="1">
      <c r="A622" s="79">
        <v>214</v>
      </c>
      <c r="B622" s="80" t="s">
        <v>596</v>
      </c>
      <c r="C622" s="80" t="s">
        <v>784</v>
      </c>
      <c r="D622" s="80" t="s">
        <v>785</v>
      </c>
      <c r="E622" s="80" t="s">
        <v>36</v>
      </c>
      <c r="F622" s="81">
        <v>1</v>
      </c>
      <c r="G622" s="82">
        <v>21000</v>
      </c>
      <c r="H622" s="22">
        <f t="shared" si="9"/>
        <v>21000</v>
      </c>
    </row>
    <row r="623" spans="1:8" s="6" customFormat="1" ht="24" customHeight="1" thickBot="1">
      <c r="A623" s="18">
        <v>215</v>
      </c>
      <c r="B623" s="19" t="s">
        <v>745</v>
      </c>
      <c r="C623" s="19" t="s">
        <v>786</v>
      </c>
      <c r="D623" s="19" t="s">
        <v>787</v>
      </c>
      <c r="E623" s="19" t="s">
        <v>36</v>
      </c>
      <c r="F623" s="20">
        <v>29</v>
      </c>
      <c r="G623" s="21">
        <v>110</v>
      </c>
      <c r="H623" s="22">
        <f t="shared" si="9"/>
        <v>3190</v>
      </c>
    </row>
    <row r="624" spans="1:8" s="6" customFormat="1" ht="24" customHeight="1" thickBot="1">
      <c r="A624" s="71">
        <v>216</v>
      </c>
      <c r="B624" s="72" t="s">
        <v>596</v>
      </c>
      <c r="C624" s="72" t="s">
        <v>788</v>
      </c>
      <c r="D624" s="72" t="s">
        <v>789</v>
      </c>
      <c r="E624" s="72" t="s">
        <v>36</v>
      </c>
      <c r="F624" s="73">
        <v>13</v>
      </c>
      <c r="G624" s="74">
        <v>1750</v>
      </c>
      <c r="H624" s="22">
        <f t="shared" si="9"/>
        <v>22750</v>
      </c>
    </row>
    <row r="625" spans="1:8" s="6" customFormat="1" ht="24" customHeight="1" thickBot="1">
      <c r="A625" s="75">
        <v>217</v>
      </c>
      <c r="B625" s="76" t="s">
        <v>596</v>
      </c>
      <c r="C625" s="76" t="s">
        <v>790</v>
      </c>
      <c r="D625" s="76" t="s">
        <v>791</v>
      </c>
      <c r="E625" s="76" t="s">
        <v>36</v>
      </c>
      <c r="F625" s="77">
        <v>1</v>
      </c>
      <c r="G625" s="78">
        <v>2100</v>
      </c>
      <c r="H625" s="22">
        <f t="shared" si="9"/>
        <v>2100</v>
      </c>
    </row>
    <row r="626" spans="1:8" s="6" customFormat="1" ht="24" customHeight="1" thickBot="1">
      <c r="A626" s="75">
        <v>218</v>
      </c>
      <c r="B626" s="76" t="s">
        <v>596</v>
      </c>
      <c r="C626" s="76" t="s">
        <v>792</v>
      </c>
      <c r="D626" s="76" t="s">
        <v>793</v>
      </c>
      <c r="E626" s="76" t="s">
        <v>36</v>
      </c>
      <c r="F626" s="77">
        <v>1</v>
      </c>
      <c r="G626" s="78">
        <v>1650</v>
      </c>
      <c r="H626" s="22">
        <f t="shared" si="9"/>
        <v>1650</v>
      </c>
    </row>
    <row r="627" spans="1:8" s="6" customFormat="1" ht="24" customHeight="1" thickBot="1">
      <c r="A627" s="75">
        <v>219</v>
      </c>
      <c r="B627" s="76" t="s">
        <v>596</v>
      </c>
      <c r="C627" s="76" t="s">
        <v>794</v>
      </c>
      <c r="D627" s="76" t="s">
        <v>795</v>
      </c>
      <c r="E627" s="76" t="s">
        <v>36</v>
      </c>
      <c r="F627" s="77">
        <v>9</v>
      </c>
      <c r="G627" s="78">
        <v>2100</v>
      </c>
      <c r="H627" s="22">
        <f t="shared" si="9"/>
        <v>18900</v>
      </c>
    </row>
    <row r="628" spans="1:8" s="6" customFormat="1" ht="24" customHeight="1" thickBot="1">
      <c r="A628" s="75">
        <v>220</v>
      </c>
      <c r="B628" s="76" t="s">
        <v>596</v>
      </c>
      <c r="C628" s="76" t="s">
        <v>796</v>
      </c>
      <c r="D628" s="76" t="s">
        <v>797</v>
      </c>
      <c r="E628" s="76" t="s">
        <v>36</v>
      </c>
      <c r="F628" s="77">
        <v>1</v>
      </c>
      <c r="G628" s="78">
        <v>2100</v>
      </c>
      <c r="H628" s="22">
        <f t="shared" si="9"/>
        <v>2100</v>
      </c>
    </row>
    <row r="629" spans="1:8" s="6" customFormat="1" ht="24" customHeight="1" thickBot="1">
      <c r="A629" s="79">
        <v>221</v>
      </c>
      <c r="B629" s="80" t="s">
        <v>596</v>
      </c>
      <c r="C629" s="80" t="s">
        <v>798</v>
      </c>
      <c r="D629" s="80" t="s">
        <v>799</v>
      </c>
      <c r="E629" s="80" t="s">
        <v>36</v>
      </c>
      <c r="F629" s="81">
        <v>4</v>
      </c>
      <c r="G629" s="82">
        <v>2100</v>
      </c>
      <c r="H629" s="22">
        <f t="shared" si="9"/>
        <v>8400</v>
      </c>
    </row>
    <row r="630" spans="1:8" s="6" customFormat="1" ht="24" customHeight="1" thickBot="1">
      <c r="A630" s="18">
        <v>222</v>
      </c>
      <c r="B630" s="19" t="s">
        <v>745</v>
      </c>
      <c r="C630" s="19" t="s">
        <v>800</v>
      </c>
      <c r="D630" s="19" t="s">
        <v>801</v>
      </c>
      <c r="E630" s="19" t="s">
        <v>36</v>
      </c>
      <c r="F630" s="20">
        <v>1</v>
      </c>
      <c r="G630" s="21">
        <v>110</v>
      </c>
      <c r="H630" s="22">
        <f t="shared" si="9"/>
        <v>110</v>
      </c>
    </row>
    <row r="631" spans="1:8" s="6" customFormat="1" ht="24" customHeight="1" thickBot="1">
      <c r="A631" s="59">
        <v>223</v>
      </c>
      <c r="B631" s="60" t="s">
        <v>596</v>
      </c>
      <c r="C631" s="60" t="s">
        <v>802</v>
      </c>
      <c r="D631" s="60" t="s">
        <v>803</v>
      </c>
      <c r="E631" s="60" t="s">
        <v>36</v>
      </c>
      <c r="F631" s="61">
        <v>1</v>
      </c>
      <c r="G631" s="62">
        <v>2300</v>
      </c>
      <c r="H631" s="22">
        <f t="shared" si="9"/>
        <v>2300</v>
      </c>
    </row>
    <row r="632" spans="1:8" s="6" customFormat="1" ht="24" customHeight="1" thickBot="1">
      <c r="A632" s="18">
        <v>224</v>
      </c>
      <c r="B632" s="19" t="s">
        <v>745</v>
      </c>
      <c r="C632" s="19" t="s">
        <v>804</v>
      </c>
      <c r="D632" s="19" t="s">
        <v>805</v>
      </c>
      <c r="E632" s="19" t="s">
        <v>36</v>
      </c>
      <c r="F632" s="20">
        <v>5</v>
      </c>
      <c r="G632" s="21">
        <v>110</v>
      </c>
      <c r="H632" s="22">
        <f t="shared" si="9"/>
        <v>550</v>
      </c>
    </row>
    <row r="633" spans="1:8" s="6" customFormat="1" ht="24" customHeight="1" thickBot="1">
      <c r="A633" s="59">
        <v>225</v>
      </c>
      <c r="B633" s="60" t="s">
        <v>596</v>
      </c>
      <c r="C633" s="60" t="s">
        <v>806</v>
      </c>
      <c r="D633" s="60" t="s">
        <v>807</v>
      </c>
      <c r="E633" s="60" t="s">
        <v>36</v>
      </c>
      <c r="F633" s="61">
        <v>5</v>
      </c>
      <c r="G633" s="62">
        <v>3500</v>
      </c>
      <c r="H633" s="22">
        <f t="shared" si="9"/>
        <v>17500</v>
      </c>
    </row>
    <row r="634" spans="1:8" s="6" customFormat="1" ht="24" customHeight="1" thickBot="1">
      <c r="A634" s="18">
        <v>226</v>
      </c>
      <c r="B634" s="19" t="s">
        <v>745</v>
      </c>
      <c r="C634" s="19" t="s">
        <v>808</v>
      </c>
      <c r="D634" s="19" t="s">
        <v>809</v>
      </c>
      <c r="E634" s="19" t="s">
        <v>36</v>
      </c>
      <c r="F634" s="20">
        <v>5</v>
      </c>
      <c r="G634" s="21">
        <v>110</v>
      </c>
      <c r="H634" s="22">
        <f t="shared" si="9"/>
        <v>550</v>
      </c>
    </row>
    <row r="635" spans="1:8" s="6" customFormat="1" ht="24" customHeight="1" thickBot="1">
      <c r="A635" s="71">
        <v>227</v>
      </c>
      <c r="B635" s="72" t="s">
        <v>596</v>
      </c>
      <c r="C635" s="72" t="s">
        <v>794</v>
      </c>
      <c r="D635" s="72" t="s">
        <v>795</v>
      </c>
      <c r="E635" s="72" t="s">
        <v>36</v>
      </c>
      <c r="F635" s="73">
        <v>2</v>
      </c>
      <c r="G635" s="74">
        <v>1750</v>
      </c>
      <c r="H635" s="22">
        <f t="shared" si="9"/>
        <v>3500</v>
      </c>
    </row>
    <row r="636" spans="1:8" s="6" customFormat="1" ht="24" customHeight="1" thickBot="1">
      <c r="A636" s="79">
        <v>228</v>
      </c>
      <c r="B636" s="80" t="s">
        <v>596</v>
      </c>
      <c r="C636" s="80" t="s">
        <v>798</v>
      </c>
      <c r="D636" s="80" t="s">
        <v>799</v>
      </c>
      <c r="E636" s="80" t="s">
        <v>36</v>
      </c>
      <c r="F636" s="81">
        <v>3</v>
      </c>
      <c r="G636" s="82">
        <v>2100</v>
      </c>
      <c r="H636" s="22">
        <f t="shared" si="9"/>
        <v>6300</v>
      </c>
    </row>
    <row r="637" spans="1:8" s="6" customFormat="1" ht="24" customHeight="1" thickBot="1">
      <c r="A637" s="18">
        <v>229</v>
      </c>
      <c r="B637" s="19" t="s">
        <v>745</v>
      </c>
      <c r="C637" s="19" t="s">
        <v>810</v>
      </c>
      <c r="D637" s="19" t="s">
        <v>811</v>
      </c>
      <c r="E637" s="19" t="s">
        <v>36</v>
      </c>
      <c r="F637" s="20">
        <v>1</v>
      </c>
      <c r="G637" s="21">
        <v>700</v>
      </c>
      <c r="H637" s="22">
        <f t="shared" si="9"/>
        <v>700</v>
      </c>
    </row>
    <row r="638" spans="1:8" s="6" customFormat="1" ht="13.5" customHeight="1" thickBot="1">
      <c r="A638" s="59">
        <v>230</v>
      </c>
      <c r="B638" s="60" t="s">
        <v>596</v>
      </c>
      <c r="C638" s="60" t="s">
        <v>812</v>
      </c>
      <c r="D638" s="60" t="s">
        <v>813</v>
      </c>
      <c r="E638" s="60" t="s">
        <v>36</v>
      </c>
      <c r="F638" s="61">
        <v>1</v>
      </c>
      <c r="G638" s="62">
        <v>21000</v>
      </c>
      <c r="H638" s="22">
        <f t="shared" si="9"/>
        <v>21000</v>
      </c>
    </row>
    <row r="639" spans="1:8" s="6" customFormat="1" ht="24" customHeight="1" thickBot="1">
      <c r="A639" s="18">
        <v>231</v>
      </c>
      <c r="B639" s="19" t="s">
        <v>745</v>
      </c>
      <c r="C639" s="19" t="s">
        <v>814</v>
      </c>
      <c r="D639" s="19" t="s">
        <v>815</v>
      </c>
      <c r="E639" s="19" t="s">
        <v>36</v>
      </c>
      <c r="F639" s="20">
        <v>1</v>
      </c>
      <c r="G639" s="21">
        <v>700</v>
      </c>
      <c r="H639" s="22">
        <f t="shared" si="9"/>
        <v>700</v>
      </c>
    </row>
    <row r="640" spans="1:8" s="6" customFormat="1" ht="24" customHeight="1" thickBot="1">
      <c r="A640" s="59">
        <v>232</v>
      </c>
      <c r="B640" s="60" t="s">
        <v>596</v>
      </c>
      <c r="C640" s="60" t="s">
        <v>816</v>
      </c>
      <c r="D640" s="60" t="s">
        <v>817</v>
      </c>
      <c r="E640" s="60" t="s">
        <v>36</v>
      </c>
      <c r="F640" s="61">
        <v>1</v>
      </c>
      <c r="G640" s="62">
        <v>23000</v>
      </c>
      <c r="H640" s="22">
        <f t="shared" si="9"/>
        <v>23000</v>
      </c>
    </row>
    <row r="641" spans="1:8" s="6" customFormat="1" ht="13.5" customHeight="1" thickBot="1">
      <c r="A641" s="18">
        <v>233</v>
      </c>
      <c r="B641" s="19" t="s">
        <v>745</v>
      </c>
      <c r="C641" s="19" t="s">
        <v>818</v>
      </c>
      <c r="D641" s="19" t="s">
        <v>819</v>
      </c>
      <c r="E641" s="19" t="s">
        <v>36</v>
      </c>
      <c r="F641" s="20">
        <v>3</v>
      </c>
      <c r="G641" s="21">
        <v>30</v>
      </c>
      <c r="H641" s="22">
        <f t="shared" si="9"/>
        <v>90</v>
      </c>
    </row>
    <row r="642" spans="1:8" s="6" customFormat="1" ht="13.5" customHeight="1" thickBot="1">
      <c r="A642" s="59">
        <v>234</v>
      </c>
      <c r="B642" s="60" t="s">
        <v>336</v>
      </c>
      <c r="C642" s="60" t="s">
        <v>820</v>
      </c>
      <c r="D642" s="60" t="s">
        <v>821</v>
      </c>
      <c r="E642" s="60" t="s">
        <v>36</v>
      </c>
      <c r="F642" s="61">
        <v>3</v>
      </c>
      <c r="G642" s="62">
        <v>40</v>
      </c>
      <c r="H642" s="22">
        <f t="shared" si="9"/>
        <v>120</v>
      </c>
    </row>
    <row r="643" spans="1:8" s="6" customFormat="1" ht="24" customHeight="1" thickBot="1">
      <c r="A643" s="18">
        <v>235</v>
      </c>
      <c r="B643" s="19" t="s">
        <v>745</v>
      </c>
      <c r="C643" s="19" t="s">
        <v>822</v>
      </c>
      <c r="D643" s="19" t="s">
        <v>823</v>
      </c>
      <c r="E643" s="19" t="s">
        <v>36</v>
      </c>
      <c r="F643" s="20">
        <v>5</v>
      </c>
      <c r="G643" s="21">
        <v>900</v>
      </c>
      <c r="H643" s="22">
        <f t="shared" si="9"/>
        <v>4500</v>
      </c>
    </row>
    <row r="644" spans="1:8" s="6" customFormat="1" ht="24" customHeight="1" thickBot="1">
      <c r="A644" s="59">
        <v>236</v>
      </c>
      <c r="B644" s="60" t="s">
        <v>596</v>
      </c>
      <c r="C644" s="60" t="s">
        <v>824</v>
      </c>
      <c r="D644" s="60" t="s">
        <v>825</v>
      </c>
      <c r="E644" s="60" t="s">
        <v>36</v>
      </c>
      <c r="F644" s="61">
        <v>5</v>
      </c>
      <c r="G644" s="62">
        <v>1900</v>
      </c>
      <c r="H644" s="22">
        <f t="shared" si="9"/>
        <v>9500</v>
      </c>
    </row>
    <row r="645" spans="1:8" s="6" customFormat="1" ht="24" customHeight="1" thickBot="1">
      <c r="A645" s="18">
        <v>237</v>
      </c>
      <c r="B645" s="19" t="s">
        <v>745</v>
      </c>
      <c r="C645" s="19" t="s">
        <v>826</v>
      </c>
      <c r="D645" s="19" t="s">
        <v>827</v>
      </c>
      <c r="E645" s="19" t="s">
        <v>36</v>
      </c>
      <c r="F645" s="20">
        <v>8</v>
      </c>
      <c r="G645" s="21">
        <v>70</v>
      </c>
      <c r="H645" s="22">
        <f t="shared" si="9"/>
        <v>560</v>
      </c>
    </row>
    <row r="646" spans="1:8" s="6" customFormat="1" ht="13.5" customHeight="1" thickBot="1">
      <c r="A646" s="59">
        <v>238</v>
      </c>
      <c r="B646" s="60" t="s">
        <v>596</v>
      </c>
      <c r="C646" s="60" t="s">
        <v>828</v>
      </c>
      <c r="D646" s="60" t="s">
        <v>829</v>
      </c>
      <c r="E646" s="60" t="s">
        <v>32</v>
      </c>
      <c r="F646" s="61">
        <v>6.6</v>
      </c>
      <c r="G646" s="62">
        <v>350</v>
      </c>
      <c r="H646" s="22">
        <f t="shared" si="9"/>
        <v>2310</v>
      </c>
    </row>
    <row r="647" spans="1:8" s="6" customFormat="1" ht="13.5" customHeight="1" thickBot="1">
      <c r="A647" s="23"/>
      <c r="B647" s="24"/>
      <c r="C647" s="24"/>
      <c r="D647" s="24" t="s">
        <v>830</v>
      </c>
      <c r="E647" s="24"/>
      <c r="F647" s="25">
        <v>6.6</v>
      </c>
      <c r="G647" s="26"/>
      <c r="H647" s="22">
        <f t="shared" si="9"/>
        <v>0</v>
      </c>
    </row>
    <row r="648" spans="1:8" s="6" customFormat="1" ht="13.5" customHeight="1" thickBot="1">
      <c r="A648" s="59">
        <v>239</v>
      </c>
      <c r="B648" s="60" t="s">
        <v>596</v>
      </c>
      <c r="C648" s="60" t="s">
        <v>831</v>
      </c>
      <c r="D648" s="60" t="s">
        <v>832</v>
      </c>
      <c r="E648" s="60" t="s">
        <v>36</v>
      </c>
      <c r="F648" s="61">
        <v>14</v>
      </c>
      <c r="G648" s="62">
        <v>32</v>
      </c>
      <c r="H648" s="22">
        <f t="shared" si="9"/>
        <v>448</v>
      </c>
    </row>
    <row r="649" spans="1:8" s="6" customFormat="1" ht="24" customHeight="1" thickBot="1">
      <c r="A649" s="18">
        <v>240</v>
      </c>
      <c r="B649" s="19" t="s">
        <v>745</v>
      </c>
      <c r="C649" s="19" t="s">
        <v>833</v>
      </c>
      <c r="D649" s="19" t="s">
        <v>834</v>
      </c>
      <c r="E649" s="19" t="s">
        <v>36</v>
      </c>
      <c r="F649" s="20">
        <v>19</v>
      </c>
      <c r="G649" s="21">
        <v>70</v>
      </c>
      <c r="H649" s="22">
        <f t="shared" si="9"/>
        <v>1330</v>
      </c>
    </row>
    <row r="650" spans="1:8" s="6" customFormat="1" ht="13.5" customHeight="1" thickBot="1">
      <c r="A650" s="59">
        <v>241</v>
      </c>
      <c r="B650" s="60" t="s">
        <v>596</v>
      </c>
      <c r="C650" s="60" t="s">
        <v>835</v>
      </c>
      <c r="D650" s="60" t="s">
        <v>836</v>
      </c>
      <c r="E650" s="60" t="s">
        <v>32</v>
      </c>
      <c r="F650" s="61">
        <v>24.7</v>
      </c>
      <c r="G650" s="62">
        <v>550</v>
      </c>
      <c r="H650" s="22">
        <f t="shared" si="9"/>
        <v>13585</v>
      </c>
    </row>
    <row r="651" spans="1:8" s="6" customFormat="1" ht="13.5" customHeight="1" thickBot="1">
      <c r="A651" s="23"/>
      <c r="B651" s="24"/>
      <c r="C651" s="24"/>
      <c r="D651" s="24" t="s">
        <v>837</v>
      </c>
      <c r="E651" s="24"/>
      <c r="F651" s="25">
        <v>24.7</v>
      </c>
      <c r="G651" s="26"/>
      <c r="H651" s="22">
        <f t="shared" si="9"/>
        <v>0</v>
      </c>
    </row>
    <row r="652" spans="1:8" s="6" customFormat="1" ht="13.5" customHeight="1" thickBot="1">
      <c r="A652" s="59">
        <v>242</v>
      </c>
      <c r="B652" s="60" t="s">
        <v>596</v>
      </c>
      <c r="C652" s="60" t="s">
        <v>831</v>
      </c>
      <c r="D652" s="60" t="s">
        <v>832</v>
      </c>
      <c r="E652" s="60" t="s">
        <v>36</v>
      </c>
      <c r="F652" s="61">
        <v>38</v>
      </c>
      <c r="G652" s="62">
        <v>50</v>
      </c>
      <c r="H652" s="22">
        <f t="shared" si="9"/>
        <v>1900</v>
      </c>
    </row>
    <row r="653" spans="1:8" s="6" customFormat="1" ht="13.5" customHeight="1" thickBot="1">
      <c r="A653" s="18">
        <v>243</v>
      </c>
      <c r="B653" s="19" t="s">
        <v>745</v>
      </c>
      <c r="C653" s="19" t="s">
        <v>838</v>
      </c>
      <c r="D653" s="19" t="s">
        <v>839</v>
      </c>
      <c r="E653" s="19" t="s">
        <v>36</v>
      </c>
      <c r="F653" s="20">
        <v>32</v>
      </c>
      <c r="G653" s="21">
        <v>70</v>
      </c>
      <c r="H653" s="22">
        <f t="shared" ref="H653:H716" si="10">F653*G653</f>
        <v>2240</v>
      </c>
    </row>
    <row r="654" spans="1:8" s="6" customFormat="1" ht="13.5" customHeight="1" thickBot="1">
      <c r="A654" s="71">
        <v>244</v>
      </c>
      <c r="B654" s="72" t="s">
        <v>596</v>
      </c>
      <c r="C654" s="72" t="s">
        <v>840</v>
      </c>
      <c r="D654" s="72" t="s">
        <v>841</v>
      </c>
      <c r="E654" s="72" t="s">
        <v>36</v>
      </c>
      <c r="F654" s="73">
        <v>2</v>
      </c>
      <c r="G654" s="74">
        <v>125</v>
      </c>
      <c r="H654" s="22">
        <f t="shared" si="10"/>
        <v>250</v>
      </c>
    </row>
    <row r="655" spans="1:8" s="6" customFormat="1" ht="13.5" customHeight="1" thickBot="1">
      <c r="A655" s="75">
        <v>245</v>
      </c>
      <c r="B655" s="76" t="s">
        <v>596</v>
      </c>
      <c r="C655" s="76" t="s">
        <v>842</v>
      </c>
      <c r="D655" s="76" t="s">
        <v>843</v>
      </c>
      <c r="E655" s="76" t="s">
        <v>36</v>
      </c>
      <c r="F655" s="77">
        <v>11</v>
      </c>
      <c r="G655" s="78">
        <v>125</v>
      </c>
      <c r="H655" s="22">
        <f t="shared" si="10"/>
        <v>1375</v>
      </c>
    </row>
    <row r="656" spans="1:8" s="6" customFormat="1" ht="13.5" customHeight="1" thickBot="1">
      <c r="A656" s="75">
        <v>246</v>
      </c>
      <c r="B656" s="76" t="s">
        <v>596</v>
      </c>
      <c r="C656" s="76" t="s">
        <v>844</v>
      </c>
      <c r="D656" s="76" t="s">
        <v>845</v>
      </c>
      <c r="E656" s="76" t="s">
        <v>36</v>
      </c>
      <c r="F656" s="77">
        <v>1</v>
      </c>
      <c r="G656" s="78">
        <v>145</v>
      </c>
      <c r="H656" s="22">
        <f t="shared" si="10"/>
        <v>145</v>
      </c>
    </row>
    <row r="657" spans="1:8" s="6" customFormat="1" ht="13.5" customHeight="1" thickBot="1">
      <c r="A657" s="75">
        <v>247</v>
      </c>
      <c r="B657" s="76" t="s">
        <v>596</v>
      </c>
      <c r="C657" s="76" t="s">
        <v>846</v>
      </c>
      <c r="D657" s="76" t="s">
        <v>847</v>
      </c>
      <c r="E657" s="76" t="s">
        <v>36</v>
      </c>
      <c r="F657" s="77">
        <v>17</v>
      </c>
      <c r="G657" s="78">
        <v>145</v>
      </c>
      <c r="H657" s="22">
        <f t="shared" si="10"/>
        <v>2465</v>
      </c>
    </row>
    <row r="658" spans="1:8" s="6" customFormat="1" ht="13.5" customHeight="1" thickBot="1">
      <c r="A658" s="79">
        <v>248</v>
      </c>
      <c r="B658" s="80" t="s">
        <v>596</v>
      </c>
      <c r="C658" s="80" t="s">
        <v>848</v>
      </c>
      <c r="D658" s="80" t="s">
        <v>849</v>
      </c>
      <c r="E658" s="80" t="s">
        <v>36</v>
      </c>
      <c r="F658" s="81">
        <v>1</v>
      </c>
      <c r="G658" s="82">
        <v>145</v>
      </c>
      <c r="H658" s="22">
        <f t="shared" si="10"/>
        <v>145</v>
      </c>
    </row>
    <row r="659" spans="1:8" s="6" customFormat="1" ht="24" customHeight="1" thickBot="1">
      <c r="A659" s="18">
        <v>249</v>
      </c>
      <c r="B659" s="19" t="s">
        <v>745</v>
      </c>
      <c r="C659" s="19" t="s">
        <v>850</v>
      </c>
      <c r="D659" s="19" t="s">
        <v>851</v>
      </c>
      <c r="E659" s="19" t="s">
        <v>36</v>
      </c>
      <c r="F659" s="20">
        <v>7</v>
      </c>
      <c r="G659" s="21">
        <v>70</v>
      </c>
      <c r="H659" s="22">
        <f t="shared" si="10"/>
        <v>490</v>
      </c>
    </row>
    <row r="660" spans="1:8" s="6" customFormat="1" ht="13.5" customHeight="1" thickBot="1">
      <c r="A660" s="71">
        <v>250</v>
      </c>
      <c r="B660" s="72" t="s">
        <v>596</v>
      </c>
      <c r="C660" s="72" t="s">
        <v>852</v>
      </c>
      <c r="D660" s="72" t="s">
        <v>853</v>
      </c>
      <c r="E660" s="72" t="s">
        <v>36</v>
      </c>
      <c r="F660" s="73">
        <v>6</v>
      </c>
      <c r="G660" s="74">
        <v>185</v>
      </c>
      <c r="H660" s="22">
        <f t="shared" si="10"/>
        <v>1110</v>
      </c>
    </row>
    <row r="661" spans="1:8" s="6" customFormat="1" ht="13.5" customHeight="1" thickBot="1">
      <c r="A661" s="79">
        <v>251</v>
      </c>
      <c r="B661" s="80" t="s">
        <v>596</v>
      </c>
      <c r="C661" s="80" t="s">
        <v>854</v>
      </c>
      <c r="D661" s="80" t="s">
        <v>855</v>
      </c>
      <c r="E661" s="80" t="s">
        <v>36</v>
      </c>
      <c r="F661" s="81">
        <v>1</v>
      </c>
      <c r="G661" s="82">
        <v>185</v>
      </c>
      <c r="H661" s="22">
        <f t="shared" si="10"/>
        <v>185</v>
      </c>
    </row>
    <row r="662" spans="1:8" s="6" customFormat="1" ht="13.5" customHeight="1" thickBot="1">
      <c r="A662" s="18">
        <v>252</v>
      </c>
      <c r="B662" s="19" t="s">
        <v>745</v>
      </c>
      <c r="C662" s="19" t="s">
        <v>856</v>
      </c>
      <c r="D662" s="19" t="s">
        <v>857</v>
      </c>
      <c r="E662" s="19" t="s">
        <v>36</v>
      </c>
      <c r="F662" s="20">
        <v>1</v>
      </c>
      <c r="G662" s="21">
        <v>1500</v>
      </c>
      <c r="H662" s="22">
        <f t="shared" si="10"/>
        <v>1500</v>
      </c>
    </row>
    <row r="663" spans="1:8" s="6" customFormat="1" ht="13.5" customHeight="1" thickBot="1">
      <c r="A663" s="59">
        <v>253</v>
      </c>
      <c r="B663" s="60" t="s">
        <v>858</v>
      </c>
      <c r="C663" s="60" t="s">
        <v>859</v>
      </c>
      <c r="D663" s="60" t="s">
        <v>860</v>
      </c>
      <c r="E663" s="60" t="s">
        <v>36</v>
      </c>
      <c r="F663" s="61">
        <v>1</v>
      </c>
      <c r="G663" s="62">
        <v>7500</v>
      </c>
      <c r="H663" s="22">
        <f t="shared" si="10"/>
        <v>7500</v>
      </c>
    </row>
    <row r="664" spans="1:8" s="6" customFormat="1" ht="13.5" customHeight="1" thickBot="1">
      <c r="A664" s="18">
        <v>254</v>
      </c>
      <c r="B664" s="19" t="s">
        <v>745</v>
      </c>
      <c r="C664" s="19" t="s">
        <v>861</v>
      </c>
      <c r="D664" s="19" t="s">
        <v>862</v>
      </c>
      <c r="E664" s="19" t="s">
        <v>36</v>
      </c>
      <c r="F664" s="20">
        <v>2</v>
      </c>
      <c r="G664" s="21">
        <v>2400</v>
      </c>
      <c r="H664" s="22">
        <f t="shared" si="10"/>
        <v>4800</v>
      </c>
    </row>
    <row r="665" spans="1:8" s="6" customFormat="1" ht="13.5" customHeight="1" thickBot="1">
      <c r="A665" s="59">
        <v>255</v>
      </c>
      <c r="B665" s="60" t="s">
        <v>858</v>
      </c>
      <c r="C665" s="60" t="s">
        <v>859</v>
      </c>
      <c r="D665" s="60" t="s">
        <v>863</v>
      </c>
      <c r="E665" s="60" t="s">
        <v>36</v>
      </c>
      <c r="F665" s="61">
        <v>2</v>
      </c>
      <c r="G665" s="62">
        <v>12000</v>
      </c>
      <c r="H665" s="22">
        <f t="shared" si="10"/>
        <v>24000</v>
      </c>
    </row>
    <row r="666" spans="1:8" s="6" customFormat="1" ht="13.5" customHeight="1" thickBot="1">
      <c r="A666" s="18">
        <v>256</v>
      </c>
      <c r="B666" s="19" t="s">
        <v>745</v>
      </c>
      <c r="C666" s="19" t="s">
        <v>864</v>
      </c>
      <c r="D666" s="19" t="s">
        <v>865</v>
      </c>
      <c r="E666" s="19" t="s">
        <v>36</v>
      </c>
      <c r="F666" s="20">
        <v>2</v>
      </c>
      <c r="G666" s="21">
        <v>3000</v>
      </c>
      <c r="H666" s="22">
        <f t="shared" si="10"/>
        <v>6000</v>
      </c>
    </row>
    <row r="667" spans="1:8" s="6" customFormat="1" ht="13.5" customHeight="1" thickBot="1">
      <c r="A667" s="59">
        <v>257</v>
      </c>
      <c r="B667" s="60" t="s">
        <v>858</v>
      </c>
      <c r="C667" s="60" t="s">
        <v>866</v>
      </c>
      <c r="D667" s="60" t="s">
        <v>867</v>
      </c>
      <c r="E667" s="60" t="s">
        <v>36</v>
      </c>
      <c r="F667" s="61">
        <v>2</v>
      </c>
      <c r="G667" s="62">
        <v>15000</v>
      </c>
      <c r="H667" s="22">
        <f t="shared" si="10"/>
        <v>30000</v>
      </c>
    </row>
    <row r="668" spans="1:8" s="6" customFormat="1" ht="13.5" customHeight="1" thickBot="1">
      <c r="A668" s="18">
        <v>258</v>
      </c>
      <c r="B668" s="19" t="s">
        <v>745</v>
      </c>
      <c r="C668" s="19" t="s">
        <v>868</v>
      </c>
      <c r="D668" s="19" t="s">
        <v>869</v>
      </c>
      <c r="E668" s="19" t="s">
        <v>36</v>
      </c>
      <c r="F668" s="20">
        <v>1</v>
      </c>
      <c r="G668" s="21">
        <v>3600</v>
      </c>
      <c r="H668" s="22">
        <f t="shared" si="10"/>
        <v>3600</v>
      </c>
    </row>
    <row r="669" spans="1:8" s="6" customFormat="1" ht="13.5" customHeight="1" thickBot="1">
      <c r="A669" s="59">
        <v>259</v>
      </c>
      <c r="B669" s="60" t="s">
        <v>858</v>
      </c>
      <c r="C669" s="60" t="s">
        <v>870</v>
      </c>
      <c r="D669" s="60" t="s">
        <v>871</v>
      </c>
      <c r="E669" s="60" t="s">
        <v>36</v>
      </c>
      <c r="F669" s="61">
        <v>1</v>
      </c>
      <c r="G669" s="62">
        <v>18000</v>
      </c>
      <c r="H669" s="22">
        <f t="shared" si="10"/>
        <v>18000</v>
      </c>
    </row>
    <row r="670" spans="1:8" s="6" customFormat="1" ht="13.5" customHeight="1" thickBot="1">
      <c r="A670" s="27">
        <v>260</v>
      </c>
      <c r="B670" s="28" t="s">
        <v>745</v>
      </c>
      <c r="C670" s="28" t="s">
        <v>872</v>
      </c>
      <c r="D670" s="28" t="s">
        <v>873</v>
      </c>
      <c r="E670" s="28" t="s">
        <v>36</v>
      </c>
      <c r="F670" s="29">
        <v>5</v>
      </c>
      <c r="G670" s="30">
        <v>150</v>
      </c>
      <c r="H670" s="22">
        <f t="shared" si="10"/>
        <v>750</v>
      </c>
    </row>
    <row r="671" spans="1:8" s="6" customFormat="1" ht="13.5" customHeight="1" thickBot="1">
      <c r="A671" s="35">
        <v>261</v>
      </c>
      <c r="B671" s="36" t="s">
        <v>745</v>
      </c>
      <c r="C671" s="36" t="s">
        <v>874</v>
      </c>
      <c r="D671" s="36" t="s">
        <v>875</v>
      </c>
      <c r="E671" s="36" t="s">
        <v>36</v>
      </c>
      <c r="F671" s="37">
        <v>5</v>
      </c>
      <c r="G671" s="38">
        <v>750</v>
      </c>
      <c r="H671" s="22">
        <f t="shared" si="10"/>
        <v>3750</v>
      </c>
    </row>
    <row r="672" spans="1:8" s="6" customFormat="1" ht="13.5" customHeight="1" thickBot="1">
      <c r="A672" s="59">
        <v>262</v>
      </c>
      <c r="B672" s="60" t="s">
        <v>858</v>
      </c>
      <c r="C672" s="60" t="s">
        <v>876</v>
      </c>
      <c r="D672" s="60" t="s">
        <v>877</v>
      </c>
      <c r="E672" s="60" t="s">
        <v>36</v>
      </c>
      <c r="F672" s="61">
        <v>5</v>
      </c>
      <c r="G672" s="62">
        <v>3000</v>
      </c>
      <c r="H672" s="22">
        <f t="shared" si="10"/>
        <v>15000</v>
      </c>
    </row>
    <row r="673" spans="1:8" s="6" customFormat="1" ht="13.5" customHeight="1" thickBot="1">
      <c r="A673" s="18">
        <v>263</v>
      </c>
      <c r="B673" s="19" t="s">
        <v>745</v>
      </c>
      <c r="C673" s="19" t="s">
        <v>878</v>
      </c>
      <c r="D673" s="19" t="s">
        <v>879</v>
      </c>
      <c r="E673" s="19" t="s">
        <v>36</v>
      </c>
      <c r="F673" s="20">
        <v>5</v>
      </c>
      <c r="G673" s="21">
        <v>750</v>
      </c>
      <c r="H673" s="22">
        <f t="shared" si="10"/>
        <v>3750</v>
      </c>
    </row>
    <row r="674" spans="1:8" s="6" customFormat="1" ht="13.5" customHeight="1" thickBot="1">
      <c r="A674" s="59">
        <v>264</v>
      </c>
      <c r="B674" s="60" t="s">
        <v>858</v>
      </c>
      <c r="C674" s="60" t="s">
        <v>880</v>
      </c>
      <c r="D674" s="60" t="s">
        <v>881</v>
      </c>
      <c r="E674" s="60" t="s">
        <v>36</v>
      </c>
      <c r="F674" s="61">
        <v>5</v>
      </c>
      <c r="G674" s="62">
        <v>3500</v>
      </c>
      <c r="H674" s="22">
        <f t="shared" si="10"/>
        <v>17500</v>
      </c>
    </row>
    <row r="675" spans="1:8" s="6" customFormat="1" ht="24" customHeight="1" thickBot="1">
      <c r="A675" s="18">
        <v>265</v>
      </c>
      <c r="B675" s="19" t="s">
        <v>745</v>
      </c>
      <c r="C675" s="19" t="s">
        <v>882</v>
      </c>
      <c r="D675" s="19" t="s">
        <v>883</v>
      </c>
      <c r="E675" s="19" t="s">
        <v>47</v>
      </c>
      <c r="F675" s="20">
        <v>4.2629999999999999</v>
      </c>
      <c r="G675" s="21">
        <v>120</v>
      </c>
      <c r="H675" s="22">
        <f t="shared" si="10"/>
        <v>511.56</v>
      </c>
    </row>
    <row r="676" spans="1:8" s="6" customFormat="1" ht="21" customHeight="1" thickBot="1">
      <c r="A676" s="14"/>
      <c r="B676" s="15"/>
      <c r="C676" s="15" t="s">
        <v>884</v>
      </c>
      <c r="D676" s="15" t="s">
        <v>885</v>
      </c>
      <c r="E676" s="15"/>
      <c r="F676" s="16"/>
      <c r="G676" s="17"/>
      <c r="H676" s="22" t="s">
        <v>1104</v>
      </c>
    </row>
    <row r="677" spans="1:8" s="6" customFormat="1" ht="13.5" customHeight="1" thickBot="1">
      <c r="A677" s="18">
        <v>266</v>
      </c>
      <c r="B677" s="19" t="s">
        <v>884</v>
      </c>
      <c r="C677" s="19" t="s">
        <v>886</v>
      </c>
      <c r="D677" s="19" t="s">
        <v>887</v>
      </c>
      <c r="E677" s="19" t="s">
        <v>112</v>
      </c>
      <c r="F677" s="20">
        <v>2.2799999999999998</v>
      </c>
      <c r="G677" s="21">
        <v>220</v>
      </c>
      <c r="H677" s="22">
        <f t="shared" si="10"/>
        <v>501.59999999999997</v>
      </c>
    </row>
    <row r="678" spans="1:8" s="6" customFormat="1" ht="13.5" customHeight="1" thickBot="1">
      <c r="A678" s="23"/>
      <c r="B678" s="24"/>
      <c r="C678" s="24"/>
      <c r="D678" s="24" t="s">
        <v>888</v>
      </c>
      <c r="E678" s="24"/>
      <c r="F678" s="25">
        <v>2.2799999999999998</v>
      </c>
      <c r="G678" s="26"/>
      <c r="H678" s="22">
        <f t="shared" si="10"/>
        <v>0</v>
      </c>
    </row>
    <row r="679" spans="1:8" s="6" customFormat="1" ht="13.5" customHeight="1" thickBot="1">
      <c r="A679" s="71">
        <v>267</v>
      </c>
      <c r="B679" s="72" t="s">
        <v>156</v>
      </c>
      <c r="C679" s="72" t="s">
        <v>889</v>
      </c>
      <c r="D679" s="72" t="s">
        <v>890</v>
      </c>
      <c r="E679" s="72" t="s">
        <v>36</v>
      </c>
      <c r="F679" s="73">
        <v>1</v>
      </c>
      <c r="G679" s="74">
        <v>1600</v>
      </c>
      <c r="H679" s="22">
        <f t="shared" si="10"/>
        <v>1600</v>
      </c>
    </row>
    <row r="680" spans="1:8" s="6" customFormat="1" ht="13.5" customHeight="1" thickBot="1">
      <c r="A680" s="79">
        <v>268</v>
      </c>
      <c r="B680" s="80" t="s">
        <v>156</v>
      </c>
      <c r="C680" s="80" t="s">
        <v>891</v>
      </c>
      <c r="D680" s="80" t="s">
        <v>892</v>
      </c>
      <c r="E680" s="80" t="s">
        <v>36</v>
      </c>
      <c r="F680" s="81">
        <v>1</v>
      </c>
      <c r="G680" s="82">
        <v>1700</v>
      </c>
      <c r="H680" s="22">
        <f t="shared" si="10"/>
        <v>1700</v>
      </c>
    </row>
    <row r="681" spans="1:8" s="6" customFormat="1" ht="24" customHeight="1" thickBot="1">
      <c r="A681" s="18">
        <v>269</v>
      </c>
      <c r="B681" s="19" t="s">
        <v>884</v>
      </c>
      <c r="C681" s="19" t="s">
        <v>893</v>
      </c>
      <c r="D681" s="19" t="s">
        <v>894</v>
      </c>
      <c r="E681" s="19" t="s">
        <v>895</v>
      </c>
      <c r="F681" s="20">
        <v>11.775</v>
      </c>
      <c r="G681" s="21">
        <v>75</v>
      </c>
      <c r="H681" s="22">
        <f t="shared" si="10"/>
        <v>883.125</v>
      </c>
    </row>
    <row r="682" spans="1:8" s="6" customFormat="1" ht="13.5" customHeight="1" thickBot="1">
      <c r="A682" s="23"/>
      <c r="B682" s="24"/>
      <c r="C682" s="24"/>
      <c r="D682" s="24" t="s">
        <v>896</v>
      </c>
      <c r="E682" s="24"/>
      <c r="F682" s="25">
        <v>11.775</v>
      </c>
      <c r="G682" s="26"/>
      <c r="H682" s="22">
        <f t="shared" si="10"/>
        <v>0</v>
      </c>
    </row>
    <row r="683" spans="1:8" s="6" customFormat="1" ht="13.5" customHeight="1" thickBot="1">
      <c r="A683" s="59">
        <v>270</v>
      </c>
      <c r="B683" s="60" t="s">
        <v>156</v>
      </c>
      <c r="C683" s="60" t="s">
        <v>897</v>
      </c>
      <c r="D683" s="60" t="s">
        <v>898</v>
      </c>
      <c r="E683" s="60" t="s">
        <v>36</v>
      </c>
      <c r="F683" s="61">
        <v>2</v>
      </c>
      <c r="G683" s="62">
        <v>360</v>
      </c>
      <c r="H683" s="22">
        <f t="shared" si="10"/>
        <v>720</v>
      </c>
    </row>
    <row r="684" spans="1:8" s="6" customFormat="1" ht="24" customHeight="1" thickBot="1">
      <c r="A684" s="18">
        <v>271</v>
      </c>
      <c r="B684" s="19" t="s">
        <v>884</v>
      </c>
      <c r="C684" s="19" t="s">
        <v>899</v>
      </c>
      <c r="D684" s="19" t="s">
        <v>900</v>
      </c>
      <c r="E684" s="19" t="s">
        <v>47</v>
      </c>
      <c r="F684" s="20">
        <v>6.5000000000000002E-2</v>
      </c>
      <c r="G684" s="21">
        <v>120</v>
      </c>
      <c r="H684" s="22">
        <f t="shared" si="10"/>
        <v>7.8000000000000007</v>
      </c>
    </row>
    <row r="685" spans="1:8" s="6" customFormat="1" ht="21" customHeight="1" thickBot="1">
      <c r="A685" s="14"/>
      <c r="B685" s="15"/>
      <c r="C685" s="15" t="s">
        <v>901</v>
      </c>
      <c r="D685" s="15" t="s">
        <v>902</v>
      </c>
      <c r="E685" s="15"/>
      <c r="F685" s="16"/>
      <c r="G685" s="17"/>
      <c r="H685" s="22" t="s">
        <v>1104</v>
      </c>
    </row>
    <row r="686" spans="1:8" s="6" customFormat="1" ht="24" customHeight="1" thickBot="1">
      <c r="A686" s="18">
        <v>272</v>
      </c>
      <c r="B686" s="19" t="s">
        <v>901</v>
      </c>
      <c r="C686" s="19" t="s">
        <v>903</v>
      </c>
      <c r="D686" s="19" t="s">
        <v>904</v>
      </c>
      <c r="E686" s="19" t="s">
        <v>32</v>
      </c>
      <c r="F686" s="20">
        <v>25.2</v>
      </c>
      <c r="G686" s="21">
        <v>310</v>
      </c>
      <c r="H686" s="22">
        <f t="shared" si="10"/>
        <v>7812</v>
      </c>
    </row>
    <row r="687" spans="1:8" s="6" customFormat="1" ht="13.5" customHeight="1" thickBot="1">
      <c r="A687" s="23"/>
      <c r="B687" s="24"/>
      <c r="C687" s="24"/>
      <c r="D687" s="24" t="s">
        <v>905</v>
      </c>
      <c r="E687" s="24"/>
      <c r="F687" s="25">
        <v>25.2</v>
      </c>
      <c r="G687" s="26"/>
      <c r="H687" s="22">
        <f t="shared" si="10"/>
        <v>0</v>
      </c>
    </row>
    <row r="688" spans="1:8" s="6" customFormat="1" ht="13.5" customHeight="1" thickBot="1">
      <c r="A688" s="59">
        <v>273</v>
      </c>
      <c r="B688" s="60" t="s">
        <v>906</v>
      </c>
      <c r="C688" s="60" t="s">
        <v>907</v>
      </c>
      <c r="D688" s="60" t="s">
        <v>908</v>
      </c>
      <c r="E688" s="60" t="s">
        <v>36</v>
      </c>
      <c r="F688" s="61">
        <v>27.72</v>
      </c>
      <c r="G688" s="62">
        <v>45</v>
      </c>
      <c r="H688" s="22">
        <f t="shared" si="10"/>
        <v>1247.3999999999999</v>
      </c>
    </row>
    <row r="689" spans="1:8" s="6" customFormat="1" ht="13.5" customHeight="1" thickBot="1">
      <c r="A689" s="43"/>
      <c r="B689" s="44"/>
      <c r="C689" s="44"/>
      <c r="D689" s="44" t="s">
        <v>909</v>
      </c>
      <c r="E689" s="44"/>
      <c r="F689" s="45">
        <v>27.72</v>
      </c>
      <c r="G689" s="46"/>
      <c r="H689" s="22">
        <f t="shared" si="10"/>
        <v>0</v>
      </c>
    </row>
    <row r="690" spans="1:8" s="6" customFormat="1" ht="24" customHeight="1" thickBot="1">
      <c r="A690" s="18">
        <v>274</v>
      </c>
      <c r="B690" s="19" t="s">
        <v>901</v>
      </c>
      <c r="C690" s="19" t="s">
        <v>910</v>
      </c>
      <c r="D690" s="19" t="s">
        <v>911</v>
      </c>
      <c r="E690" s="19" t="s">
        <v>32</v>
      </c>
      <c r="F690" s="20">
        <v>4.41</v>
      </c>
      <c r="G690" s="21">
        <v>310</v>
      </c>
      <c r="H690" s="22">
        <f t="shared" si="10"/>
        <v>1367.1000000000001</v>
      </c>
    </row>
    <row r="691" spans="1:8" s="6" customFormat="1" ht="13.5" customHeight="1" thickBot="1">
      <c r="A691" s="23"/>
      <c r="B691" s="24"/>
      <c r="C691" s="24"/>
      <c r="D691" s="24" t="s">
        <v>912</v>
      </c>
      <c r="E691" s="24"/>
      <c r="F691" s="25">
        <v>4.41</v>
      </c>
      <c r="G691" s="26"/>
      <c r="H691" s="22">
        <f t="shared" si="10"/>
        <v>0</v>
      </c>
    </row>
    <row r="692" spans="1:8" s="6" customFormat="1" ht="13.5" customHeight="1" thickBot="1">
      <c r="A692" s="59">
        <v>275</v>
      </c>
      <c r="B692" s="60" t="s">
        <v>906</v>
      </c>
      <c r="C692" s="60" t="s">
        <v>913</v>
      </c>
      <c r="D692" s="60" t="s">
        <v>914</v>
      </c>
      <c r="E692" s="60" t="s">
        <v>112</v>
      </c>
      <c r="F692" s="61">
        <v>4.851</v>
      </c>
      <c r="G692" s="62">
        <v>260</v>
      </c>
      <c r="H692" s="22">
        <f t="shared" si="10"/>
        <v>1261.26</v>
      </c>
    </row>
    <row r="693" spans="1:8" s="6" customFormat="1" ht="13.5" customHeight="1" thickBot="1">
      <c r="A693" s="43"/>
      <c r="B693" s="44"/>
      <c r="C693" s="44"/>
      <c r="D693" s="44" t="s">
        <v>915</v>
      </c>
      <c r="E693" s="44"/>
      <c r="F693" s="45">
        <v>4.851</v>
      </c>
      <c r="G693" s="46"/>
      <c r="H693" s="22">
        <f t="shared" si="10"/>
        <v>0</v>
      </c>
    </row>
    <row r="694" spans="1:8" s="6" customFormat="1" ht="24" customHeight="1" thickBot="1">
      <c r="A694" s="18">
        <v>276</v>
      </c>
      <c r="B694" s="19" t="s">
        <v>901</v>
      </c>
      <c r="C694" s="19" t="s">
        <v>916</v>
      </c>
      <c r="D694" s="19" t="s">
        <v>917</v>
      </c>
      <c r="E694" s="19" t="s">
        <v>32</v>
      </c>
      <c r="F694" s="20">
        <v>41.7</v>
      </c>
      <c r="G694" s="21">
        <v>45</v>
      </c>
      <c r="H694" s="22">
        <f t="shared" si="10"/>
        <v>1876.5000000000002</v>
      </c>
    </row>
    <row r="695" spans="1:8" s="6" customFormat="1" ht="13.5" customHeight="1" thickBot="1">
      <c r="A695" s="39"/>
      <c r="B695" s="40"/>
      <c r="C695" s="40"/>
      <c r="D695" s="40" t="s">
        <v>106</v>
      </c>
      <c r="E695" s="40"/>
      <c r="F695" s="41"/>
      <c r="G695" s="42"/>
      <c r="H695" s="22">
        <f t="shared" si="10"/>
        <v>0</v>
      </c>
    </row>
    <row r="696" spans="1:8" s="6" customFormat="1" ht="13.5" customHeight="1" thickBot="1">
      <c r="A696" s="23"/>
      <c r="B696" s="24"/>
      <c r="C696" s="24"/>
      <c r="D696" s="24" t="s">
        <v>918</v>
      </c>
      <c r="E696" s="24"/>
      <c r="F696" s="25">
        <v>35.299999999999997</v>
      </c>
      <c r="G696" s="26"/>
      <c r="H696" s="22">
        <f t="shared" si="10"/>
        <v>0</v>
      </c>
    </row>
    <row r="697" spans="1:8" s="6" customFormat="1" ht="13.5" customHeight="1" thickBot="1">
      <c r="A697" s="39"/>
      <c r="B697" s="40"/>
      <c r="C697" s="40"/>
      <c r="D697" s="40" t="s">
        <v>919</v>
      </c>
      <c r="E697" s="40"/>
      <c r="F697" s="41"/>
      <c r="G697" s="42"/>
      <c r="H697" s="22">
        <f t="shared" si="10"/>
        <v>0</v>
      </c>
    </row>
    <row r="698" spans="1:8" s="6" customFormat="1" ht="13.5" customHeight="1" thickBot="1">
      <c r="A698" s="23"/>
      <c r="B698" s="24"/>
      <c r="C698" s="24"/>
      <c r="D698" s="24" t="s">
        <v>920</v>
      </c>
      <c r="E698" s="24"/>
      <c r="F698" s="25">
        <v>6.4</v>
      </c>
      <c r="G698" s="26"/>
      <c r="H698" s="22">
        <f t="shared" si="10"/>
        <v>0</v>
      </c>
    </row>
    <row r="699" spans="1:8" s="6" customFormat="1" ht="13.5" customHeight="1" thickBot="1">
      <c r="A699" s="43"/>
      <c r="B699" s="44"/>
      <c r="C699" s="44"/>
      <c r="D699" s="44" t="s">
        <v>67</v>
      </c>
      <c r="E699" s="44"/>
      <c r="F699" s="45">
        <v>41.7</v>
      </c>
      <c r="G699" s="46" t="s">
        <v>1104</v>
      </c>
      <c r="H699" s="22" t="s">
        <v>1104</v>
      </c>
    </row>
    <row r="700" spans="1:8" s="6" customFormat="1" ht="13.5" customHeight="1" thickBot="1">
      <c r="A700" s="59">
        <v>277</v>
      </c>
      <c r="B700" s="60" t="s">
        <v>906</v>
      </c>
      <c r="C700" s="60" t="s">
        <v>921</v>
      </c>
      <c r="D700" s="60" t="s">
        <v>922</v>
      </c>
      <c r="E700" s="60" t="s">
        <v>36</v>
      </c>
      <c r="F700" s="61">
        <v>145.94999999999999</v>
      </c>
      <c r="G700" s="62">
        <v>10</v>
      </c>
      <c r="H700" s="22">
        <v>1459.5</v>
      </c>
    </row>
    <row r="701" spans="1:8" s="6" customFormat="1" ht="13.5" customHeight="1" thickBot="1">
      <c r="A701" s="23"/>
      <c r="B701" s="24"/>
      <c r="C701" s="24"/>
      <c r="D701" s="24" t="s">
        <v>923</v>
      </c>
      <c r="E701" s="24"/>
      <c r="F701" s="25">
        <v>145.94999999999999</v>
      </c>
      <c r="G701" s="26"/>
      <c r="H701" s="22">
        <f t="shared" si="10"/>
        <v>0</v>
      </c>
    </row>
    <row r="702" spans="1:8" s="6" customFormat="1" ht="24" customHeight="1" thickBot="1">
      <c r="A702" s="18">
        <v>278</v>
      </c>
      <c r="B702" s="19" t="s">
        <v>901</v>
      </c>
      <c r="C702" s="19" t="s">
        <v>924</v>
      </c>
      <c r="D702" s="19" t="s">
        <v>925</v>
      </c>
      <c r="E702" s="19" t="s">
        <v>32</v>
      </c>
      <c r="F702" s="20">
        <v>17.100000000000001</v>
      </c>
      <c r="G702" s="21">
        <v>65</v>
      </c>
      <c r="H702" s="22">
        <f t="shared" si="10"/>
        <v>1111.5</v>
      </c>
    </row>
    <row r="703" spans="1:8" s="6" customFormat="1" ht="13.5" customHeight="1" thickBot="1">
      <c r="A703" s="23"/>
      <c r="B703" s="24"/>
      <c r="C703" s="24"/>
      <c r="D703" s="24" t="s">
        <v>926</v>
      </c>
      <c r="E703" s="24"/>
      <c r="F703" s="25">
        <v>17.100000000000001</v>
      </c>
      <c r="G703" s="26"/>
      <c r="H703" s="22">
        <f t="shared" si="10"/>
        <v>0</v>
      </c>
    </row>
    <row r="704" spans="1:8" s="6" customFormat="1" ht="13.5" customHeight="1" thickBot="1">
      <c r="A704" s="59">
        <v>279</v>
      </c>
      <c r="B704" s="60" t="s">
        <v>906</v>
      </c>
      <c r="C704" s="60" t="s">
        <v>927</v>
      </c>
      <c r="D704" s="60" t="s">
        <v>928</v>
      </c>
      <c r="E704" s="60" t="s">
        <v>36</v>
      </c>
      <c r="F704" s="61">
        <v>62.7</v>
      </c>
      <c r="G704" s="62">
        <v>10</v>
      </c>
      <c r="H704" s="22">
        <f t="shared" si="10"/>
        <v>627</v>
      </c>
    </row>
    <row r="705" spans="1:8" s="6" customFormat="1" ht="13.5" customHeight="1" thickBot="1">
      <c r="A705" s="23"/>
      <c r="B705" s="24"/>
      <c r="C705" s="24"/>
      <c r="D705" s="24" t="s">
        <v>929</v>
      </c>
      <c r="E705" s="24"/>
      <c r="F705" s="25">
        <v>62.7</v>
      </c>
      <c r="G705" s="26"/>
      <c r="H705" s="22">
        <f t="shared" si="10"/>
        <v>0</v>
      </c>
    </row>
    <row r="706" spans="1:8" s="6" customFormat="1" ht="24" customHeight="1" thickBot="1">
      <c r="A706" s="18">
        <v>280</v>
      </c>
      <c r="B706" s="19" t="s">
        <v>901</v>
      </c>
      <c r="C706" s="19" t="s">
        <v>930</v>
      </c>
      <c r="D706" s="19" t="s">
        <v>931</v>
      </c>
      <c r="E706" s="19" t="s">
        <v>112</v>
      </c>
      <c r="F706" s="20">
        <v>66.87</v>
      </c>
      <c r="G706" s="21">
        <v>320</v>
      </c>
      <c r="H706" s="22">
        <f t="shared" si="10"/>
        <v>21398.400000000001</v>
      </c>
    </row>
    <row r="707" spans="1:8" s="6" customFormat="1" ht="13.5" customHeight="1" thickBot="1">
      <c r="A707" s="39"/>
      <c r="B707" s="40"/>
      <c r="C707" s="40"/>
      <c r="D707" s="40" t="s">
        <v>106</v>
      </c>
      <c r="E707" s="40"/>
      <c r="F707" s="41"/>
      <c r="G707" s="42"/>
      <c r="H707" s="22">
        <f t="shared" si="10"/>
        <v>0</v>
      </c>
    </row>
    <row r="708" spans="1:8" s="6" customFormat="1" ht="13.5" customHeight="1" thickBot="1">
      <c r="A708" s="23"/>
      <c r="B708" s="24"/>
      <c r="C708" s="24"/>
      <c r="D708" s="24" t="s">
        <v>932</v>
      </c>
      <c r="E708" s="24"/>
      <c r="F708" s="25">
        <v>61.77</v>
      </c>
      <c r="G708" s="26"/>
      <c r="H708" s="22">
        <f t="shared" si="10"/>
        <v>0</v>
      </c>
    </row>
    <row r="709" spans="1:8" s="6" customFormat="1" ht="13.5" customHeight="1" thickBot="1">
      <c r="A709" s="39"/>
      <c r="B709" s="40"/>
      <c r="C709" s="40"/>
      <c r="D709" s="40" t="s">
        <v>140</v>
      </c>
      <c r="E709" s="40"/>
      <c r="F709" s="41"/>
      <c r="G709" s="42"/>
      <c r="H709" s="22">
        <f t="shared" si="10"/>
        <v>0</v>
      </c>
    </row>
    <row r="710" spans="1:8" s="6" customFormat="1" ht="13.5" customHeight="1" thickBot="1">
      <c r="A710" s="23"/>
      <c r="B710" s="24"/>
      <c r="C710" s="24"/>
      <c r="D710" s="24" t="s">
        <v>933</v>
      </c>
      <c r="E710" s="24"/>
      <c r="F710" s="25">
        <v>5.0999999999999996</v>
      </c>
      <c r="G710" s="26"/>
      <c r="H710" s="22">
        <f t="shared" si="10"/>
        <v>0</v>
      </c>
    </row>
    <row r="711" spans="1:8" s="6" customFormat="1" ht="13.5" customHeight="1" thickBot="1">
      <c r="A711" s="43"/>
      <c r="B711" s="44"/>
      <c r="C711" s="44"/>
      <c r="D711" s="44" t="s">
        <v>67</v>
      </c>
      <c r="E711" s="44"/>
      <c r="F711" s="45">
        <v>66.87</v>
      </c>
      <c r="G711" s="46"/>
      <c r="H711" s="22">
        <f t="shared" si="10"/>
        <v>0</v>
      </c>
    </row>
    <row r="712" spans="1:8" s="6" customFormat="1" ht="13.5" customHeight="1" thickBot="1">
      <c r="A712" s="59">
        <v>281</v>
      </c>
      <c r="B712" s="60" t="s">
        <v>906</v>
      </c>
      <c r="C712" s="60" t="s">
        <v>934</v>
      </c>
      <c r="D712" s="60" t="s">
        <v>935</v>
      </c>
      <c r="E712" s="60" t="s">
        <v>112</v>
      </c>
      <c r="F712" s="61">
        <v>73.557000000000002</v>
      </c>
      <c r="G712" s="62">
        <v>260</v>
      </c>
      <c r="H712" s="22">
        <f t="shared" si="10"/>
        <v>19124.82</v>
      </c>
    </row>
    <row r="713" spans="1:8" s="6" customFormat="1" ht="13.5" customHeight="1" thickBot="1">
      <c r="A713" s="43"/>
      <c r="B713" s="44"/>
      <c r="C713" s="44"/>
      <c r="D713" s="44" t="s">
        <v>936</v>
      </c>
      <c r="E713" s="44"/>
      <c r="F713" s="45">
        <v>73.557000000000002</v>
      </c>
      <c r="G713" s="46"/>
      <c r="H713" s="22">
        <f t="shared" si="10"/>
        <v>0</v>
      </c>
    </row>
    <row r="714" spans="1:8" s="6" customFormat="1" ht="13.5" customHeight="1" thickBot="1">
      <c r="A714" s="18">
        <v>282</v>
      </c>
      <c r="B714" s="19" t="s">
        <v>901</v>
      </c>
      <c r="C714" s="19" t="s">
        <v>937</v>
      </c>
      <c r="D714" s="19" t="s">
        <v>938</v>
      </c>
      <c r="E714" s="19" t="s">
        <v>112</v>
      </c>
      <c r="F714" s="20">
        <v>11.25</v>
      </c>
      <c r="G714" s="21">
        <v>5</v>
      </c>
      <c r="H714" s="22">
        <f t="shared" si="10"/>
        <v>56.25</v>
      </c>
    </row>
    <row r="715" spans="1:8" s="6" customFormat="1" ht="13.5" customHeight="1" thickBot="1">
      <c r="A715" s="23"/>
      <c r="B715" s="24"/>
      <c r="C715" s="24"/>
      <c r="D715" s="24" t="s">
        <v>939</v>
      </c>
      <c r="E715" s="24"/>
      <c r="F715" s="25">
        <v>11.25</v>
      </c>
      <c r="G715" s="26"/>
      <c r="H715" s="22">
        <f t="shared" si="10"/>
        <v>0</v>
      </c>
    </row>
    <row r="716" spans="1:8" s="6" customFormat="1" ht="13.5" customHeight="1" thickBot="1">
      <c r="A716" s="27">
        <v>283</v>
      </c>
      <c r="B716" s="28" t="s">
        <v>901</v>
      </c>
      <c r="C716" s="28" t="s">
        <v>940</v>
      </c>
      <c r="D716" s="28" t="s">
        <v>941</v>
      </c>
      <c r="E716" s="28" t="s">
        <v>112</v>
      </c>
      <c r="F716" s="29">
        <v>75.37</v>
      </c>
      <c r="G716" s="30">
        <v>5</v>
      </c>
      <c r="H716" s="22">
        <f t="shared" si="10"/>
        <v>376.85</v>
      </c>
    </row>
    <row r="717" spans="1:8" s="6" customFormat="1" ht="13.5" customHeight="1" thickBot="1">
      <c r="A717" s="35">
        <v>284</v>
      </c>
      <c r="B717" s="36" t="s">
        <v>901</v>
      </c>
      <c r="C717" s="36" t="s">
        <v>942</v>
      </c>
      <c r="D717" s="36" t="s">
        <v>943</v>
      </c>
      <c r="E717" s="36" t="s">
        <v>47</v>
      </c>
      <c r="F717" s="37">
        <v>2.0219999999999998</v>
      </c>
      <c r="G717" s="38">
        <v>70</v>
      </c>
      <c r="H717" s="22">
        <f t="shared" ref="H717:H780" si="11">F717*G717</f>
        <v>141.54</v>
      </c>
    </row>
    <row r="718" spans="1:8" s="6" customFormat="1" ht="21" customHeight="1" thickBot="1">
      <c r="A718" s="14"/>
      <c r="B718" s="15"/>
      <c r="C718" s="15" t="s">
        <v>944</v>
      </c>
      <c r="D718" s="15" t="s">
        <v>945</v>
      </c>
      <c r="E718" s="15"/>
      <c r="F718" s="16"/>
      <c r="G718" s="17"/>
      <c r="H718" s="22" t="s">
        <v>1104</v>
      </c>
    </row>
    <row r="719" spans="1:8" s="6" customFormat="1" ht="13.5" customHeight="1" thickBot="1">
      <c r="A719" s="18">
        <v>285</v>
      </c>
      <c r="B719" s="19" t="s">
        <v>944</v>
      </c>
      <c r="C719" s="19" t="s">
        <v>946</v>
      </c>
      <c r="D719" s="19" t="s">
        <v>947</v>
      </c>
      <c r="E719" s="19" t="s">
        <v>32</v>
      </c>
      <c r="F719" s="20">
        <v>295.17</v>
      </c>
      <c r="G719" s="21">
        <v>8</v>
      </c>
      <c r="H719" s="22">
        <f t="shared" si="11"/>
        <v>2361.36</v>
      </c>
    </row>
    <row r="720" spans="1:8" s="6" customFormat="1" ht="13.5" customHeight="1" thickBot="1">
      <c r="A720" s="39"/>
      <c r="B720" s="40"/>
      <c r="C720" s="40"/>
      <c r="D720" s="40" t="s">
        <v>108</v>
      </c>
      <c r="E720" s="40"/>
      <c r="F720" s="41"/>
      <c r="G720" s="42"/>
      <c r="H720" s="22">
        <f t="shared" si="11"/>
        <v>0</v>
      </c>
    </row>
    <row r="721" spans="1:8" s="6" customFormat="1" ht="13.5" customHeight="1" thickBot="1">
      <c r="A721" s="47"/>
      <c r="B721" s="48"/>
      <c r="C721" s="48"/>
      <c r="D721" s="48" t="s">
        <v>948</v>
      </c>
      <c r="E721" s="48"/>
      <c r="F721" s="49">
        <v>18.2</v>
      </c>
      <c r="G721" s="50"/>
      <c r="H721" s="22">
        <f t="shared" si="11"/>
        <v>0</v>
      </c>
    </row>
    <row r="722" spans="1:8" s="6" customFormat="1" ht="13.5" customHeight="1" thickBot="1">
      <c r="A722" s="55"/>
      <c r="B722" s="56"/>
      <c r="C722" s="56"/>
      <c r="D722" s="56" t="s">
        <v>949</v>
      </c>
      <c r="E722" s="56"/>
      <c r="F722" s="57">
        <v>34.65</v>
      </c>
      <c r="G722" s="58"/>
      <c r="H722" s="22">
        <f t="shared" si="11"/>
        <v>0</v>
      </c>
    </row>
    <row r="723" spans="1:8" s="6" customFormat="1" ht="24" customHeight="1" thickBot="1">
      <c r="A723" s="55"/>
      <c r="B723" s="56"/>
      <c r="C723" s="56"/>
      <c r="D723" s="56" t="s">
        <v>950</v>
      </c>
      <c r="E723" s="56"/>
      <c r="F723" s="57">
        <v>19.649999999999999</v>
      </c>
      <c r="G723" s="58"/>
      <c r="H723" s="22">
        <f t="shared" si="11"/>
        <v>0</v>
      </c>
    </row>
    <row r="724" spans="1:8" s="6" customFormat="1" ht="13.5" customHeight="1" thickBot="1">
      <c r="A724" s="55"/>
      <c r="B724" s="56"/>
      <c r="C724" s="56"/>
      <c r="D724" s="56" t="s">
        <v>951</v>
      </c>
      <c r="E724" s="56"/>
      <c r="F724" s="57">
        <v>20.05</v>
      </c>
      <c r="G724" s="58"/>
      <c r="H724" s="22">
        <f t="shared" si="11"/>
        <v>0</v>
      </c>
    </row>
    <row r="725" spans="1:8" s="6" customFormat="1" ht="13.5" customHeight="1" thickBot="1">
      <c r="A725" s="55"/>
      <c r="B725" s="56"/>
      <c r="C725" s="56"/>
      <c r="D725" s="56" t="s">
        <v>952</v>
      </c>
      <c r="E725" s="56"/>
      <c r="F725" s="57">
        <v>16.100000000000001</v>
      </c>
      <c r="G725" s="58"/>
      <c r="H725" s="22">
        <f t="shared" si="11"/>
        <v>0</v>
      </c>
    </row>
    <row r="726" spans="1:8" s="6" customFormat="1" ht="24" customHeight="1" thickBot="1">
      <c r="A726" s="55"/>
      <c r="B726" s="56"/>
      <c r="C726" s="56"/>
      <c r="D726" s="56" t="s">
        <v>953</v>
      </c>
      <c r="E726" s="56"/>
      <c r="F726" s="57">
        <v>25.7</v>
      </c>
      <c r="G726" s="58"/>
      <c r="H726" s="22">
        <f t="shared" si="11"/>
        <v>0</v>
      </c>
    </row>
    <row r="727" spans="1:8" s="6" customFormat="1" ht="24" customHeight="1" thickBot="1">
      <c r="A727" s="51"/>
      <c r="B727" s="52"/>
      <c r="C727" s="52"/>
      <c r="D727" s="52" t="s">
        <v>954</v>
      </c>
      <c r="E727" s="52"/>
      <c r="F727" s="53">
        <v>42.8</v>
      </c>
      <c r="G727" s="54"/>
      <c r="H727" s="22">
        <f t="shared" si="11"/>
        <v>0</v>
      </c>
    </row>
    <row r="728" spans="1:8" s="6" customFormat="1" ht="13.5" customHeight="1" thickBot="1">
      <c r="A728" s="39"/>
      <c r="B728" s="40"/>
      <c r="C728" s="40"/>
      <c r="D728" s="40" t="s">
        <v>71</v>
      </c>
      <c r="E728" s="40"/>
      <c r="F728" s="41"/>
      <c r="G728" s="42"/>
      <c r="H728" s="22">
        <f t="shared" si="11"/>
        <v>0</v>
      </c>
    </row>
    <row r="729" spans="1:8" s="6" customFormat="1" ht="24" customHeight="1" thickBot="1">
      <c r="A729" s="47"/>
      <c r="B729" s="48"/>
      <c r="C729" s="48"/>
      <c r="D729" s="48" t="s">
        <v>955</v>
      </c>
      <c r="E729" s="48"/>
      <c r="F729" s="49">
        <v>40.92</v>
      </c>
      <c r="G729" s="50"/>
      <c r="H729" s="22">
        <f t="shared" si="11"/>
        <v>0</v>
      </c>
    </row>
    <row r="730" spans="1:8" s="6" customFormat="1" ht="24" customHeight="1" thickBot="1">
      <c r="A730" s="55"/>
      <c r="B730" s="56"/>
      <c r="C730" s="56"/>
      <c r="D730" s="56" t="s">
        <v>956</v>
      </c>
      <c r="E730" s="56"/>
      <c r="F730" s="57">
        <v>39.5</v>
      </c>
      <c r="G730" s="58"/>
      <c r="H730" s="22">
        <f t="shared" si="11"/>
        <v>0</v>
      </c>
    </row>
    <row r="731" spans="1:8" s="6" customFormat="1" ht="13.5" customHeight="1" thickBot="1">
      <c r="A731" s="51"/>
      <c r="B731" s="52"/>
      <c r="C731" s="52"/>
      <c r="D731" s="52" t="s">
        <v>957</v>
      </c>
      <c r="E731" s="52"/>
      <c r="F731" s="53">
        <v>37.6</v>
      </c>
      <c r="G731" s="54"/>
      <c r="H731" s="22">
        <f t="shared" si="11"/>
        <v>0</v>
      </c>
    </row>
    <row r="732" spans="1:8" s="6" customFormat="1" ht="13.5" customHeight="1" thickBot="1">
      <c r="A732" s="43"/>
      <c r="B732" s="44"/>
      <c r="C732" s="44"/>
      <c r="D732" s="44" t="s">
        <v>67</v>
      </c>
      <c r="E732" s="44"/>
      <c r="F732" s="45">
        <v>295.17</v>
      </c>
      <c r="G732" s="46"/>
      <c r="H732" s="22">
        <f t="shared" si="11"/>
        <v>0</v>
      </c>
    </row>
    <row r="733" spans="1:8" s="6" customFormat="1" ht="13.5" customHeight="1" thickBot="1">
      <c r="A733" s="59">
        <v>286</v>
      </c>
      <c r="B733" s="60" t="s">
        <v>958</v>
      </c>
      <c r="C733" s="60" t="s">
        <v>959</v>
      </c>
      <c r="D733" s="60" t="s">
        <v>960</v>
      </c>
      <c r="E733" s="60" t="s">
        <v>32</v>
      </c>
      <c r="F733" s="61">
        <v>301.07299999999998</v>
      </c>
      <c r="G733" s="62">
        <v>26</v>
      </c>
      <c r="H733" s="22">
        <f t="shared" si="11"/>
        <v>7827.8979999999992</v>
      </c>
    </row>
    <row r="734" spans="1:8" s="6" customFormat="1" ht="13.5" customHeight="1" thickBot="1">
      <c r="A734" s="43"/>
      <c r="B734" s="44"/>
      <c r="C734" s="44"/>
      <c r="D734" s="44" t="s">
        <v>961</v>
      </c>
      <c r="E734" s="44"/>
      <c r="F734" s="45">
        <v>301.07299999999998</v>
      </c>
      <c r="G734" s="46"/>
      <c r="H734" s="22">
        <f t="shared" si="11"/>
        <v>0</v>
      </c>
    </row>
    <row r="735" spans="1:8" s="6" customFormat="1" ht="13.5" customHeight="1" thickBot="1">
      <c r="A735" s="18">
        <v>287</v>
      </c>
      <c r="B735" s="19" t="s">
        <v>944</v>
      </c>
      <c r="C735" s="19" t="s">
        <v>962</v>
      </c>
      <c r="D735" s="19" t="s">
        <v>963</v>
      </c>
      <c r="E735" s="19" t="s">
        <v>112</v>
      </c>
      <c r="F735" s="20">
        <v>301.05</v>
      </c>
      <c r="G735" s="21">
        <v>130</v>
      </c>
      <c r="H735" s="22">
        <f t="shared" si="11"/>
        <v>39136.5</v>
      </c>
    </row>
    <row r="736" spans="1:8" s="6" customFormat="1" ht="13.5" customHeight="1" thickBot="1">
      <c r="A736" s="47"/>
      <c r="B736" s="48"/>
      <c r="C736" s="48"/>
      <c r="D736" s="48" t="s">
        <v>964</v>
      </c>
      <c r="E736" s="48"/>
      <c r="F736" s="49">
        <v>92.45</v>
      </c>
      <c r="G736" s="50"/>
      <c r="H736" s="22">
        <f t="shared" si="11"/>
        <v>0</v>
      </c>
    </row>
    <row r="737" spans="1:8" s="6" customFormat="1" ht="13.5" customHeight="1" thickBot="1">
      <c r="A737" s="55"/>
      <c r="B737" s="56"/>
      <c r="C737" s="56"/>
      <c r="D737" s="56" t="s">
        <v>965</v>
      </c>
      <c r="E737" s="56"/>
      <c r="F737" s="57">
        <v>80.5</v>
      </c>
      <c r="G737" s="58"/>
      <c r="H737" s="22">
        <f t="shared" si="11"/>
        <v>0</v>
      </c>
    </row>
    <row r="738" spans="1:8" s="6" customFormat="1" ht="13.5" customHeight="1" thickBot="1">
      <c r="A738" s="55"/>
      <c r="B738" s="56"/>
      <c r="C738" s="56"/>
      <c r="D738" s="56" t="s">
        <v>966</v>
      </c>
      <c r="E738" s="56"/>
      <c r="F738" s="57">
        <v>62.3</v>
      </c>
      <c r="G738" s="58"/>
      <c r="H738" s="22">
        <f t="shared" si="11"/>
        <v>0</v>
      </c>
    </row>
    <row r="739" spans="1:8" s="6" customFormat="1" ht="13.5" customHeight="1" thickBot="1">
      <c r="A739" s="51"/>
      <c r="B739" s="52"/>
      <c r="C739" s="52"/>
      <c r="D739" s="52" t="s">
        <v>967</v>
      </c>
      <c r="E739" s="52"/>
      <c r="F739" s="53">
        <v>65.8</v>
      </c>
      <c r="G739" s="54"/>
      <c r="H739" s="22">
        <f t="shared" si="11"/>
        <v>0</v>
      </c>
    </row>
    <row r="740" spans="1:8" s="6" customFormat="1" ht="13.5" customHeight="1" thickBot="1">
      <c r="A740" s="59">
        <v>288</v>
      </c>
      <c r="B740" s="60" t="s">
        <v>958</v>
      </c>
      <c r="C740" s="60" t="s">
        <v>968</v>
      </c>
      <c r="D740" s="60" t="s">
        <v>969</v>
      </c>
      <c r="E740" s="60" t="s">
        <v>112</v>
      </c>
      <c r="F740" s="61">
        <v>310.08199999999999</v>
      </c>
      <c r="G740" s="62">
        <v>220</v>
      </c>
      <c r="H740" s="22">
        <f t="shared" si="11"/>
        <v>68218.039999999994</v>
      </c>
    </row>
    <row r="741" spans="1:8" s="6" customFormat="1" ht="13.5" customHeight="1" thickBot="1">
      <c r="A741" s="43"/>
      <c r="B741" s="44"/>
      <c r="C741" s="44"/>
      <c r="D741" s="44" t="s">
        <v>970</v>
      </c>
      <c r="E741" s="44"/>
      <c r="F741" s="45">
        <v>310.08199999999999</v>
      </c>
      <c r="G741" s="46"/>
      <c r="H741" s="22">
        <f t="shared" si="11"/>
        <v>0</v>
      </c>
    </row>
    <row r="742" spans="1:8" s="6" customFormat="1" ht="13.5" customHeight="1" thickBot="1">
      <c r="A742" s="18">
        <v>289</v>
      </c>
      <c r="B742" s="19" t="s">
        <v>944</v>
      </c>
      <c r="C742" s="19" t="s">
        <v>971</v>
      </c>
      <c r="D742" s="19" t="s">
        <v>972</v>
      </c>
      <c r="E742" s="19" t="s">
        <v>112</v>
      </c>
      <c r="F742" s="20">
        <v>3.6030000000000002</v>
      </c>
      <c r="G742" s="21">
        <v>160</v>
      </c>
      <c r="H742" s="22">
        <f t="shared" si="11"/>
        <v>576.48</v>
      </c>
    </row>
    <row r="743" spans="1:8" s="6" customFormat="1" ht="13.5" customHeight="1" thickBot="1">
      <c r="A743" s="59">
        <v>290</v>
      </c>
      <c r="B743" s="60" t="s">
        <v>973</v>
      </c>
      <c r="C743" s="60" t="s">
        <v>974</v>
      </c>
      <c r="D743" s="60" t="s">
        <v>975</v>
      </c>
      <c r="E743" s="60" t="s">
        <v>112</v>
      </c>
      <c r="F743" s="61">
        <v>3.7829999999999999</v>
      </c>
      <c r="G743" s="62">
        <v>180</v>
      </c>
      <c r="H743" s="22">
        <f t="shared" si="11"/>
        <v>680.93999999999994</v>
      </c>
    </row>
    <row r="744" spans="1:8" s="6" customFormat="1" ht="24" customHeight="1" thickBot="1">
      <c r="A744" s="18">
        <v>291</v>
      </c>
      <c r="B744" s="19" t="s">
        <v>944</v>
      </c>
      <c r="C744" s="19" t="s">
        <v>976</v>
      </c>
      <c r="D744" s="19" t="s">
        <v>977</v>
      </c>
      <c r="E744" s="19" t="s">
        <v>112</v>
      </c>
      <c r="F744" s="20">
        <v>94.1</v>
      </c>
      <c r="G744" s="21">
        <v>60</v>
      </c>
      <c r="H744" s="22">
        <f t="shared" si="11"/>
        <v>5646</v>
      </c>
    </row>
    <row r="745" spans="1:8" s="6" customFormat="1" ht="13.5" customHeight="1" thickBot="1">
      <c r="A745" s="59">
        <v>292</v>
      </c>
      <c r="B745" s="60" t="s">
        <v>973</v>
      </c>
      <c r="C745" s="60" t="s">
        <v>974</v>
      </c>
      <c r="D745" s="60" t="s">
        <v>975</v>
      </c>
      <c r="E745" s="60" t="s">
        <v>112</v>
      </c>
      <c r="F745" s="61">
        <v>98.805000000000007</v>
      </c>
      <c r="G745" s="62">
        <v>180</v>
      </c>
      <c r="H745" s="22">
        <f t="shared" si="11"/>
        <v>17784.900000000001</v>
      </c>
    </row>
    <row r="746" spans="1:8" s="6" customFormat="1" ht="13.5" customHeight="1" thickBot="1">
      <c r="A746" s="23"/>
      <c r="B746" s="24"/>
      <c r="C746" s="24"/>
      <c r="D746" s="24" t="s">
        <v>978</v>
      </c>
      <c r="E746" s="24"/>
      <c r="F746" s="25">
        <v>98.805000000000007</v>
      </c>
      <c r="G746" s="26"/>
      <c r="H746" s="22">
        <f t="shared" si="11"/>
        <v>0</v>
      </c>
    </row>
    <row r="747" spans="1:8" s="6" customFormat="1" ht="13.5" customHeight="1" thickBot="1">
      <c r="A747" s="18">
        <v>293</v>
      </c>
      <c r="B747" s="19" t="s">
        <v>944</v>
      </c>
      <c r="C747" s="19" t="s">
        <v>979</v>
      </c>
      <c r="D747" s="19" t="s">
        <v>980</v>
      </c>
      <c r="E747" s="19" t="s">
        <v>112</v>
      </c>
      <c r="F747" s="20">
        <v>395.15</v>
      </c>
      <c r="G747" s="21">
        <v>5</v>
      </c>
      <c r="H747" s="22">
        <f t="shared" si="11"/>
        <v>1975.75</v>
      </c>
    </row>
    <row r="748" spans="1:8" s="6" customFormat="1" ht="13.5" customHeight="1" thickBot="1">
      <c r="A748" s="23"/>
      <c r="B748" s="24"/>
      <c r="C748" s="24"/>
      <c r="D748" s="24" t="s">
        <v>981</v>
      </c>
      <c r="E748" s="24"/>
      <c r="F748" s="25">
        <v>395.15</v>
      </c>
      <c r="G748" s="26"/>
      <c r="H748" s="22">
        <f t="shared" si="11"/>
        <v>0</v>
      </c>
    </row>
    <row r="749" spans="1:8" s="6" customFormat="1" ht="24" customHeight="1" thickBot="1">
      <c r="A749" s="27">
        <v>294</v>
      </c>
      <c r="B749" s="28" t="s">
        <v>944</v>
      </c>
      <c r="C749" s="28" t="s">
        <v>982</v>
      </c>
      <c r="D749" s="28" t="s">
        <v>983</v>
      </c>
      <c r="E749" s="28" t="s">
        <v>112</v>
      </c>
      <c r="F749" s="29">
        <v>94.1</v>
      </c>
      <c r="G749" s="30">
        <v>180</v>
      </c>
      <c r="H749" s="22">
        <f t="shared" si="11"/>
        <v>16938</v>
      </c>
    </row>
    <row r="750" spans="1:8" s="6" customFormat="1" ht="24" customHeight="1" thickBot="1">
      <c r="A750" s="35">
        <v>295</v>
      </c>
      <c r="B750" s="36" t="s">
        <v>944</v>
      </c>
      <c r="C750" s="36" t="s">
        <v>984</v>
      </c>
      <c r="D750" s="36" t="s">
        <v>985</v>
      </c>
      <c r="E750" s="36" t="s">
        <v>47</v>
      </c>
      <c r="F750" s="37">
        <v>1.5349999999999999</v>
      </c>
      <c r="G750" s="38">
        <v>70</v>
      </c>
      <c r="H750" s="22">
        <f t="shared" si="11"/>
        <v>107.44999999999999</v>
      </c>
    </row>
    <row r="751" spans="1:8" s="6" customFormat="1" ht="21" customHeight="1" thickBot="1">
      <c r="A751" s="14"/>
      <c r="B751" s="15"/>
      <c r="C751" s="15" t="s">
        <v>986</v>
      </c>
      <c r="D751" s="15" t="s">
        <v>987</v>
      </c>
      <c r="E751" s="15"/>
      <c r="F751" s="16"/>
      <c r="G751" s="17"/>
      <c r="H751" s="22" t="s">
        <v>1104</v>
      </c>
    </row>
    <row r="752" spans="1:8" s="6" customFormat="1" ht="24" customHeight="1" thickBot="1">
      <c r="A752" s="18">
        <v>296</v>
      </c>
      <c r="B752" s="19" t="s">
        <v>986</v>
      </c>
      <c r="C752" s="19" t="s">
        <v>988</v>
      </c>
      <c r="D752" s="19" t="s">
        <v>989</v>
      </c>
      <c r="E752" s="19" t="s">
        <v>112</v>
      </c>
      <c r="F752" s="20">
        <v>148.35499999999999</v>
      </c>
      <c r="G752" s="21">
        <v>280</v>
      </c>
      <c r="H752" s="22">
        <f t="shared" si="11"/>
        <v>41539.399999999994</v>
      </c>
    </row>
    <row r="753" spans="1:8" s="6" customFormat="1" ht="13.5" customHeight="1" thickBot="1">
      <c r="A753" s="39"/>
      <c r="B753" s="40"/>
      <c r="C753" s="40"/>
      <c r="D753" s="40" t="s">
        <v>106</v>
      </c>
      <c r="E753" s="40"/>
      <c r="F753" s="41"/>
      <c r="G753" s="42"/>
      <c r="H753" s="22">
        <f t="shared" si="11"/>
        <v>0</v>
      </c>
    </row>
    <row r="754" spans="1:8" s="6" customFormat="1" ht="13.5" customHeight="1" thickBot="1">
      <c r="A754" s="47"/>
      <c r="B754" s="48"/>
      <c r="C754" s="48"/>
      <c r="D754" s="48" t="s">
        <v>990</v>
      </c>
      <c r="E754" s="48"/>
      <c r="F754" s="49">
        <v>19.98</v>
      </c>
      <c r="G754" s="50"/>
      <c r="H754" s="22">
        <f t="shared" si="11"/>
        <v>0</v>
      </c>
    </row>
    <row r="755" spans="1:8" s="6" customFormat="1" ht="13.5" customHeight="1" thickBot="1">
      <c r="A755" s="55"/>
      <c r="B755" s="56"/>
      <c r="C755" s="56"/>
      <c r="D755" s="56" t="s">
        <v>991</v>
      </c>
      <c r="E755" s="56"/>
      <c r="F755" s="57">
        <v>7.35</v>
      </c>
      <c r="G755" s="58"/>
      <c r="H755" s="22">
        <f t="shared" si="11"/>
        <v>0</v>
      </c>
    </row>
    <row r="756" spans="1:8" s="6" customFormat="1" ht="13.5" customHeight="1" thickBot="1">
      <c r="A756" s="55"/>
      <c r="B756" s="56"/>
      <c r="C756" s="56"/>
      <c r="D756" s="56" t="s">
        <v>992</v>
      </c>
      <c r="E756" s="56"/>
      <c r="F756" s="57">
        <v>5.7</v>
      </c>
      <c r="G756" s="58"/>
      <c r="H756" s="22">
        <f t="shared" si="11"/>
        <v>0</v>
      </c>
    </row>
    <row r="757" spans="1:8" s="6" customFormat="1" ht="13.5" customHeight="1" thickBot="1">
      <c r="A757" s="51"/>
      <c r="B757" s="52"/>
      <c r="C757" s="52"/>
      <c r="D757" s="52" t="s">
        <v>993</v>
      </c>
      <c r="E757" s="52"/>
      <c r="F757" s="53">
        <v>7.05</v>
      </c>
      <c r="G757" s="54"/>
      <c r="H757" s="22">
        <f t="shared" si="11"/>
        <v>0</v>
      </c>
    </row>
    <row r="758" spans="1:8" s="6" customFormat="1" ht="13.5" customHeight="1" thickBot="1">
      <c r="A758" s="39"/>
      <c r="B758" s="40"/>
      <c r="C758" s="40"/>
      <c r="D758" s="40" t="s">
        <v>994</v>
      </c>
      <c r="E758" s="40"/>
      <c r="F758" s="41"/>
      <c r="G758" s="42"/>
      <c r="H758" s="22">
        <f t="shared" si="11"/>
        <v>0</v>
      </c>
    </row>
    <row r="759" spans="1:8" s="6" customFormat="1" ht="13.5" customHeight="1" thickBot="1">
      <c r="A759" s="47"/>
      <c r="B759" s="48"/>
      <c r="C759" s="48"/>
      <c r="D759" s="48" t="s">
        <v>995</v>
      </c>
      <c r="E759" s="48"/>
      <c r="F759" s="49">
        <v>6</v>
      </c>
      <c r="G759" s="50"/>
      <c r="H759" s="22">
        <f t="shared" si="11"/>
        <v>0</v>
      </c>
    </row>
    <row r="760" spans="1:8" s="6" customFormat="1" ht="13.5" customHeight="1" thickBot="1">
      <c r="A760" s="55"/>
      <c r="B760" s="56"/>
      <c r="C760" s="56"/>
      <c r="D760" s="56" t="s">
        <v>996</v>
      </c>
      <c r="E760" s="56"/>
      <c r="F760" s="57">
        <v>12.42</v>
      </c>
      <c r="G760" s="58"/>
      <c r="H760" s="22">
        <f t="shared" si="11"/>
        <v>0</v>
      </c>
    </row>
    <row r="761" spans="1:8" s="6" customFormat="1" ht="13.5" customHeight="1" thickBot="1">
      <c r="A761" s="55"/>
      <c r="B761" s="56"/>
      <c r="C761" s="56"/>
      <c r="D761" s="56" t="s">
        <v>997</v>
      </c>
      <c r="E761" s="56"/>
      <c r="F761" s="57">
        <v>6</v>
      </c>
      <c r="G761" s="58"/>
      <c r="H761" s="22">
        <f t="shared" si="11"/>
        <v>0</v>
      </c>
    </row>
    <row r="762" spans="1:8" s="6" customFormat="1" ht="13.5" customHeight="1" thickBot="1">
      <c r="A762" s="55"/>
      <c r="B762" s="56"/>
      <c r="C762" s="56"/>
      <c r="D762" s="56" t="s">
        <v>998</v>
      </c>
      <c r="E762" s="56"/>
      <c r="F762" s="57">
        <v>16.2</v>
      </c>
      <c r="G762" s="58"/>
      <c r="H762" s="22">
        <f t="shared" si="11"/>
        <v>0</v>
      </c>
    </row>
    <row r="763" spans="1:8" s="6" customFormat="1" ht="13.5" customHeight="1" thickBot="1">
      <c r="A763" s="55"/>
      <c r="B763" s="56"/>
      <c r="C763" s="56"/>
      <c r="D763" s="56" t="s">
        <v>999</v>
      </c>
      <c r="E763" s="56"/>
      <c r="F763" s="57">
        <v>6.45</v>
      </c>
      <c r="G763" s="58"/>
      <c r="H763" s="22">
        <f t="shared" si="11"/>
        <v>0</v>
      </c>
    </row>
    <row r="764" spans="1:8" s="6" customFormat="1" ht="13.5" customHeight="1" thickBot="1">
      <c r="A764" s="51"/>
      <c r="B764" s="52"/>
      <c r="C764" s="52"/>
      <c r="D764" s="52" t="s">
        <v>1000</v>
      </c>
      <c r="E764" s="52"/>
      <c r="F764" s="53">
        <v>17.46</v>
      </c>
      <c r="G764" s="54"/>
      <c r="H764" s="22">
        <f t="shared" si="11"/>
        <v>0</v>
      </c>
    </row>
    <row r="765" spans="1:8" s="6" customFormat="1" ht="13.5" customHeight="1" thickBot="1">
      <c r="A765" s="39"/>
      <c r="B765" s="40"/>
      <c r="C765" s="40"/>
      <c r="D765" s="40" t="s">
        <v>71</v>
      </c>
      <c r="E765" s="40"/>
      <c r="F765" s="41"/>
      <c r="G765" s="42"/>
      <c r="H765" s="22">
        <f t="shared" si="11"/>
        <v>0</v>
      </c>
    </row>
    <row r="766" spans="1:8" s="6" customFormat="1" ht="13.5" customHeight="1" thickBot="1">
      <c r="A766" s="47"/>
      <c r="B766" s="48"/>
      <c r="C766" s="48"/>
      <c r="D766" s="48" t="s">
        <v>1001</v>
      </c>
      <c r="E766" s="48"/>
      <c r="F766" s="49">
        <v>9.0299999999999994</v>
      </c>
      <c r="G766" s="50"/>
      <c r="H766" s="22">
        <f t="shared" si="11"/>
        <v>0</v>
      </c>
    </row>
    <row r="767" spans="1:8" s="6" customFormat="1" ht="13.5" customHeight="1" thickBot="1">
      <c r="A767" s="55"/>
      <c r="B767" s="56"/>
      <c r="C767" s="56"/>
      <c r="D767" s="56" t="s">
        <v>1002</v>
      </c>
      <c r="E767" s="56"/>
      <c r="F767" s="57">
        <v>13.5</v>
      </c>
      <c r="G767" s="58"/>
      <c r="H767" s="22">
        <f t="shared" si="11"/>
        <v>0</v>
      </c>
    </row>
    <row r="768" spans="1:8" s="6" customFormat="1" ht="13.5" customHeight="1" thickBot="1">
      <c r="A768" s="55"/>
      <c r="B768" s="56"/>
      <c r="C768" s="56"/>
      <c r="D768" s="56" t="s">
        <v>1003</v>
      </c>
      <c r="E768" s="56"/>
      <c r="F768" s="57">
        <v>8.4649999999999999</v>
      </c>
      <c r="G768" s="58"/>
      <c r="H768" s="22">
        <f t="shared" si="11"/>
        <v>0</v>
      </c>
    </row>
    <row r="769" spans="1:8" s="6" customFormat="1" ht="13.5" customHeight="1" thickBot="1">
      <c r="A769" s="51"/>
      <c r="B769" s="52"/>
      <c r="C769" s="52"/>
      <c r="D769" s="52" t="s">
        <v>1004</v>
      </c>
      <c r="E769" s="52"/>
      <c r="F769" s="53">
        <v>12.75</v>
      </c>
      <c r="G769" s="54"/>
      <c r="H769" s="22">
        <f t="shared" si="11"/>
        <v>0</v>
      </c>
    </row>
    <row r="770" spans="1:8" s="6" customFormat="1" ht="13.5" customHeight="1" thickBot="1">
      <c r="A770" s="43"/>
      <c r="B770" s="44"/>
      <c r="C770" s="44"/>
      <c r="D770" s="44" t="s">
        <v>67</v>
      </c>
      <c r="E770" s="44"/>
      <c r="F770" s="45">
        <v>148.35499999999999</v>
      </c>
      <c r="G770" s="46"/>
      <c r="H770" s="22">
        <f t="shared" si="11"/>
        <v>0</v>
      </c>
    </row>
    <row r="771" spans="1:8" s="6" customFormat="1" ht="13.5" customHeight="1" thickBot="1">
      <c r="A771" s="59">
        <v>297</v>
      </c>
      <c r="B771" s="60" t="s">
        <v>906</v>
      </c>
      <c r="C771" s="60" t="s">
        <v>1005</v>
      </c>
      <c r="D771" s="60" t="s">
        <v>1006</v>
      </c>
      <c r="E771" s="60" t="s">
        <v>112</v>
      </c>
      <c r="F771" s="61">
        <v>154.28899999999999</v>
      </c>
      <c r="G771" s="62">
        <v>165</v>
      </c>
      <c r="H771" s="22">
        <f t="shared" si="11"/>
        <v>25457.684999999998</v>
      </c>
    </row>
    <row r="772" spans="1:8" s="6" customFormat="1" ht="13.5" customHeight="1" thickBot="1">
      <c r="A772" s="43"/>
      <c r="B772" s="44"/>
      <c r="C772" s="44"/>
      <c r="D772" s="44" t="s">
        <v>1007</v>
      </c>
      <c r="E772" s="44"/>
      <c r="F772" s="45">
        <v>154.28899999999999</v>
      </c>
      <c r="G772" s="46"/>
      <c r="H772" s="22">
        <f t="shared" si="11"/>
        <v>0</v>
      </c>
    </row>
    <row r="773" spans="1:8" s="6" customFormat="1" ht="24" customHeight="1" thickBot="1">
      <c r="A773" s="18">
        <v>298</v>
      </c>
      <c r="B773" s="19" t="s">
        <v>986</v>
      </c>
      <c r="C773" s="19" t="s">
        <v>1008</v>
      </c>
      <c r="D773" s="19" t="s">
        <v>1009</v>
      </c>
      <c r="E773" s="19" t="s">
        <v>112</v>
      </c>
      <c r="F773" s="20">
        <v>11.48</v>
      </c>
      <c r="G773" s="21">
        <v>280</v>
      </c>
      <c r="H773" s="22">
        <f t="shared" si="11"/>
        <v>3214.4</v>
      </c>
    </row>
    <row r="774" spans="1:8" s="6" customFormat="1" ht="13.5" customHeight="1" thickBot="1">
      <c r="A774" s="23"/>
      <c r="B774" s="24"/>
      <c r="C774" s="24"/>
      <c r="D774" s="24" t="s">
        <v>1010</v>
      </c>
      <c r="E774" s="24"/>
      <c r="F774" s="25">
        <v>11.48</v>
      </c>
      <c r="G774" s="26"/>
      <c r="H774" s="22">
        <f t="shared" si="11"/>
        <v>0</v>
      </c>
    </row>
    <row r="775" spans="1:8" s="6" customFormat="1" ht="13.5" customHeight="1" thickBot="1">
      <c r="A775" s="59">
        <v>299</v>
      </c>
      <c r="B775" s="60" t="s">
        <v>906</v>
      </c>
      <c r="C775" s="60" t="s">
        <v>1011</v>
      </c>
      <c r="D775" s="60" t="s">
        <v>1012</v>
      </c>
      <c r="E775" s="60" t="s">
        <v>112</v>
      </c>
      <c r="F775" s="61">
        <v>11.939</v>
      </c>
      <c r="G775" s="62">
        <v>190</v>
      </c>
      <c r="H775" s="22">
        <f t="shared" si="11"/>
        <v>2268.41</v>
      </c>
    </row>
    <row r="776" spans="1:8" s="6" customFormat="1" ht="13.5" customHeight="1" thickBot="1">
      <c r="A776" s="43"/>
      <c r="B776" s="44"/>
      <c r="C776" s="44"/>
      <c r="D776" s="44" t="s">
        <v>1013</v>
      </c>
      <c r="E776" s="44"/>
      <c r="F776" s="45">
        <v>11.939</v>
      </c>
      <c r="G776" s="46"/>
      <c r="H776" s="22">
        <f t="shared" si="11"/>
        <v>0</v>
      </c>
    </row>
    <row r="777" spans="1:8" s="6" customFormat="1" ht="13.5" customHeight="1" thickBot="1">
      <c r="A777" s="18">
        <v>300</v>
      </c>
      <c r="B777" s="19" t="s">
        <v>986</v>
      </c>
      <c r="C777" s="19" t="s">
        <v>1014</v>
      </c>
      <c r="D777" s="19" t="s">
        <v>1015</v>
      </c>
      <c r="E777" s="19" t="s">
        <v>112</v>
      </c>
      <c r="F777" s="20">
        <v>67.525000000000006</v>
      </c>
      <c r="G777" s="21">
        <v>5</v>
      </c>
      <c r="H777" s="22">
        <f t="shared" si="11"/>
        <v>337.625</v>
      </c>
    </row>
    <row r="778" spans="1:8" s="6" customFormat="1" ht="13.5" customHeight="1" thickBot="1">
      <c r="A778" s="23"/>
      <c r="B778" s="24"/>
      <c r="C778" s="24"/>
      <c r="D778" s="24" t="s">
        <v>1016</v>
      </c>
      <c r="E778" s="24"/>
      <c r="F778" s="25">
        <v>67.525000000000006</v>
      </c>
      <c r="G778" s="26"/>
      <c r="H778" s="22">
        <f t="shared" si="11"/>
        <v>0</v>
      </c>
    </row>
    <row r="779" spans="1:8" s="6" customFormat="1" ht="13.5" customHeight="1" thickBot="1">
      <c r="A779" s="18">
        <v>301</v>
      </c>
      <c r="B779" s="19" t="s">
        <v>986</v>
      </c>
      <c r="C779" s="19" t="s">
        <v>1017</v>
      </c>
      <c r="D779" s="19" t="s">
        <v>1018</v>
      </c>
      <c r="E779" s="19" t="s">
        <v>32</v>
      </c>
      <c r="F779" s="20">
        <v>103.4</v>
      </c>
      <c r="G779" s="21">
        <v>45</v>
      </c>
      <c r="H779" s="22">
        <f t="shared" si="11"/>
        <v>4653</v>
      </c>
    </row>
    <row r="780" spans="1:8" s="6" customFormat="1" ht="13.5" customHeight="1" thickBot="1">
      <c r="A780" s="47"/>
      <c r="B780" s="48"/>
      <c r="C780" s="48"/>
      <c r="D780" s="48" t="s">
        <v>1019</v>
      </c>
      <c r="E780" s="48"/>
      <c r="F780" s="49">
        <v>35.4</v>
      </c>
      <c r="G780" s="50"/>
      <c r="H780" s="22">
        <f t="shared" si="11"/>
        <v>0</v>
      </c>
    </row>
    <row r="781" spans="1:8" s="6" customFormat="1" ht="13.5" customHeight="1" thickBot="1">
      <c r="A781" s="55"/>
      <c r="B781" s="56"/>
      <c r="C781" s="56"/>
      <c r="D781" s="56" t="s">
        <v>1020</v>
      </c>
      <c r="E781" s="56"/>
      <c r="F781" s="57">
        <v>43.2</v>
      </c>
      <c r="G781" s="58"/>
      <c r="H781" s="22">
        <f t="shared" ref="H781:H844" si="12">F781*G781</f>
        <v>0</v>
      </c>
    </row>
    <row r="782" spans="1:8" s="6" customFormat="1" ht="13.5" customHeight="1" thickBot="1">
      <c r="A782" s="51"/>
      <c r="B782" s="52"/>
      <c r="C782" s="52"/>
      <c r="D782" s="52" t="s">
        <v>1021</v>
      </c>
      <c r="E782" s="52"/>
      <c r="F782" s="53">
        <v>24.8</v>
      </c>
      <c r="G782" s="54"/>
      <c r="H782" s="22">
        <f t="shared" si="12"/>
        <v>0</v>
      </c>
    </row>
    <row r="783" spans="1:8" s="6" customFormat="1" ht="13.5" customHeight="1" thickBot="1">
      <c r="A783" s="18">
        <v>302</v>
      </c>
      <c r="B783" s="19" t="s">
        <v>986</v>
      </c>
      <c r="C783" s="19" t="s">
        <v>1022</v>
      </c>
      <c r="D783" s="19" t="s">
        <v>1023</v>
      </c>
      <c r="E783" s="19" t="s">
        <v>32</v>
      </c>
      <c r="F783" s="20">
        <v>73.650000000000006</v>
      </c>
      <c r="G783" s="21">
        <v>45</v>
      </c>
      <c r="H783" s="22">
        <f t="shared" si="12"/>
        <v>3314.2500000000005</v>
      </c>
    </row>
    <row r="784" spans="1:8" s="6" customFormat="1" ht="13.5" customHeight="1" thickBot="1">
      <c r="A784" s="47"/>
      <c r="B784" s="48"/>
      <c r="C784" s="48"/>
      <c r="D784" s="48" t="s">
        <v>1024</v>
      </c>
      <c r="E784" s="48"/>
      <c r="F784" s="49">
        <v>16</v>
      </c>
      <c r="G784" s="50"/>
      <c r="H784" s="22">
        <f t="shared" si="12"/>
        <v>0</v>
      </c>
    </row>
    <row r="785" spans="1:8" s="6" customFormat="1" ht="13.5" customHeight="1" thickBot="1">
      <c r="A785" s="55"/>
      <c r="B785" s="56"/>
      <c r="C785" s="56"/>
      <c r="D785" s="56" t="s">
        <v>1025</v>
      </c>
      <c r="E785" s="56"/>
      <c r="F785" s="57">
        <v>8.5</v>
      </c>
      <c r="G785" s="58"/>
      <c r="H785" s="22">
        <f t="shared" si="12"/>
        <v>0</v>
      </c>
    </row>
    <row r="786" spans="1:8" s="6" customFormat="1" ht="13.5" customHeight="1" thickBot="1">
      <c r="A786" s="55"/>
      <c r="B786" s="56"/>
      <c r="C786" s="56"/>
      <c r="D786" s="56" t="s">
        <v>1026</v>
      </c>
      <c r="E786" s="56"/>
      <c r="F786" s="57">
        <v>14.7</v>
      </c>
      <c r="G786" s="58"/>
      <c r="H786" s="22">
        <f t="shared" si="12"/>
        <v>0</v>
      </c>
    </row>
    <row r="787" spans="1:8" s="6" customFormat="1" ht="13.5" customHeight="1" thickBot="1">
      <c r="A787" s="55"/>
      <c r="B787" s="56"/>
      <c r="C787" s="56"/>
      <c r="D787" s="56" t="s">
        <v>1027</v>
      </c>
      <c r="E787" s="56"/>
      <c r="F787" s="57">
        <v>23.2</v>
      </c>
      <c r="G787" s="58"/>
      <c r="H787" s="22">
        <f t="shared" si="12"/>
        <v>0</v>
      </c>
    </row>
    <row r="788" spans="1:8" s="6" customFormat="1" ht="13.5" customHeight="1" thickBot="1">
      <c r="A788" s="51"/>
      <c r="B788" s="52"/>
      <c r="C788" s="52"/>
      <c r="D788" s="52" t="s">
        <v>1028</v>
      </c>
      <c r="E788" s="52"/>
      <c r="F788" s="53">
        <v>11.25</v>
      </c>
      <c r="G788" s="54"/>
      <c r="H788" s="22">
        <f t="shared" si="12"/>
        <v>0</v>
      </c>
    </row>
    <row r="789" spans="1:8" s="6" customFormat="1" ht="24" customHeight="1" thickBot="1">
      <c r="A789" s="18">
        <v>303</v>
      </c>
      <c r="B789" s="19" t="s">
        <v>986</v>
      </c>
      <c r="C789" s="19" t="s">
        <v>1029</v>
      </c>
      <c r="D789" s="19" t="s">
        <v>1030</v>
      </c>
      <c r="E789" s="19" t="s">
        <v>32</v>
      </c>
      <c r="F789" s="20">
        <v>7.25</v>
      </c>
      <c r="G789" s="21">
        <v>280</v>
      </c>
      <c r="H789" s="22">
        <f t="shared" si="12"/>
        <v>2030</v>
      </c>
    </row>
    <row r="790" spans="1:8" s="6" customFormat="1" ht="13.5" customHeight="1" thickBot="1">
      <c r="A790" s="39"/>
      <c r="B790" s="40"/>
      <c r="C790" s="40"/>
      <c r="D790" s="40" t="s">
        <v>1031</v>
      </c>
      <c r="E790" s="40"/>
      <c r="F790" s="41"/>
      <c r="G790" s="42"/>
      <c r="H790" s="22">
        <f t="shared" si="12"/>
        <v>0</v>
      </c>
    </row>
    <row r="791" spans="1:8" s="6" customFormat="1" ht="13.5" customHeight="1" thickBot="1">
      <c r="A791" s="23"/>
      <c r="B791" s="24"/>
      <c r="C791" s="24"/>
      <c r="D791" s="24" t="s">
        <v>1032</v>
      </c>
      <c r="E791" s="24"/>
      <c r="F791" s="25">
        <v>7.25</v>
      </c>
      <c r="G791" s="26"/>
      <c r="H791" s="22">
        <f t="shared" si="12"/>
        <v>0</v>
      </c>
    </row>
    <row r="792" spans="1:8" s="6" customFormat="1" ht="13.5" customHeight="1" thickBot="1">
      <c r="A792" s="59">
        <v>304</v>
      </c>
      <c r="B792" s="60" t="s">
        <v>906</v>
      </c>
      <c r="C792" s="60" t="s">
        <v>1033</v>
      </c>
      <c r="D792" s="60" t="s">
        <v>1006</v>
      </c>
      <c r="E792" s="60" t="s">
        <v>112</v>
      </c>
      <c r="F792" s="61">
        <v>7.54</v>
      </c>
      <c r="G792" s="62">
        <v>165</v>
      </c>
      <c r="H792" s="22">
        <f t="shared" si="12"/>
        <v>1244.0999999999999</v>
      </c>
    </row>
    <row r="793" spans="1:8" s="6" customFormat="1" ht="13.5" customHeight="1" thickBot="1">
      <c r="A793" s="43"/>
      <c r="B793" s="44"/>
      <c r="C793" s="44"/>
      <c r="D793" s="44" t="s">
        <v>1034</v>
      </c>
      <c r="E793" s="44"/>
      <c r="F793" s="45">
        <v>7.54</v>
      </c>
      <c r="G793" s="46"/>
      <c r="H793" s="22">
        <f t="shared" si="12"/>
        <v>0</v>
      </c>
    </row>
    <row r="794" spans="1:8" s="6" customFormat="1" ht="13.5" customHeight="1" thickBot="1">
      <c r="A794" s="18">
        <v>305</v>
      </c>
      <c r="B794" s="19" t="s">
        <v>986</v>
      </c>
      <c r="C794" s="19" t="s">
        <v>1035</v>
      </c>
      <c r="D794" s="19" t="s">
        <v>1036</v>
      </c>
      <c r="E794" s="19" t="s">
        <v>47</v>
      </c>
      <c r="F794" s="20">
        <v>2.6970000000000001</v>
      </c>
      <c r="G794" s="21">
        <v>70</v>
      </c>
      <c r="H794" s="22">
        <f t="shared" si="12"/>
        <v>188.79</v>
      </c>
    </row>
    <row r="795" spans="1:8" s="6" customFormat="1" ht="21" customHeight="1" thickBot="1">
      <c r="A795" s="14"/>
      <c r="B795" s="15"/>
      <c r="C795" s="15" t="s">
        <v>1037</v>
      </c>
      <c r="D795" s="15" t="s">
        <v>1038</v>
      </c>
      <c r="E795" s="15"/>
      <c r="F795" s="16"/>
      <c r="G795" s="17"/>
      <c r="H795" s="22" t="s">
        <v>1104</v>
      </c>
    </row>
    <row r="796" spans="1:8" s="6" customFormat="1" ht="13.5" customHeight="1" thickBot="1">
      <c r="A796" s="18">
        <v>306</v>
      </c>
      <c r="B796" s="19" t="s">
        <v>1037</v>
      </c>
      <c r="C796" s="19" t="s">
        <v>1039</v>
      </c>
      <c r="D796" s="19" t="s">
        <v>1040</v>
      </c>
      <c r="E796" s="19" t="s">
        <v>112</v>
      </c>
      <c r="F796" s="20">
        <v>21.741</v>
      </c>
      <c r="G796" s="21">
        <v>145</v>
      </c>
      <c r="H796" s="22">
        <f t="shared" si="12"/>
        <v>3152.4450000000002</v>
      </c>
    </row>
    <row r="797" spans="1:8" s="6" customFormat="1" ht="13.5" customHeight="1" thickBot="1">
      <c r="A797" s="39"/>
      <c r="B797" s="40"/>
      <c r="C797" s="40"/>
      <c r="D797" s="40" t="s">
        <v>1041</v>
      </c>
      <c r="E797" s="40"/>
      <c r="F797" s="41"/>
      <c r="G797" s="42"/>
      <c r="H797" s="22">
        <f t="shared" si="12"/>
        <v>0</v>
      </c>
    </row>
    <row r="798" spans="1:8" s="6" customFormat="1" ht="13.5" customHeight="1" thickBot="1">
      <c r="A798" s="23"/>
      <c r="B798" s="24"/>
      <c r="C798" s="24"/>
      <c r="D798" s="24" t="s">
        <v>1042</v>
      </c>
      <c r="E798" s="24"/>
      <c r="F798" s="25">
        <v>15.9808</v>
      </c>
      <c r="G798" s="26"/>
      <c r="H798" s="22">
        <f t="shared" si="12"/>
        <v>0</v>
      </c>
    </row>
    <row r="799" spans="1:8" s="6" customFormat="1" ht="13.5" customHeight="1" thickBot="1">
      <c r="A799" s="39"/>
      <c r="B799" s="40"/>
      <c r="C799" s="40"/>
      <c r="D799" s="40" t="s">
        <v>1043</v>
      </c>
      <c r="E799" s="40"/>
      <c r="F799" s="41"/>
      <c r="G799" s="42"/>
      <c r="H799" s="22">
        <f t="shared" si="12"/>
        <v>0</v>
      </c>
    </row>
    <row r="800" spans="1:8" s="6" customFormat="1" ht="13.5" customHeight="1" thickBot="1">
      <c r="A800" s="23"/>
      <c r="B800" s="24"/>
      <c r="C800" s="24"/>
      <c r="D800" s="24" t="s">
        <v>1044</v>
      </c>
      <c r="E800" s="24"/>
      <c r="F800" s="25">
        <v>5.76</v>
      </c>
      <c r="G800" s="26"/>
      <c r="H800" s="22">
        <f t="shared" si="12"/>
        <v>0</v>
      </c>
    </row>
    <row r="801" spans="1:8" s="6" customFormat="1" ht="13.5" customHeight="1" thickBot="1">
      <c r="A801" s="43"/>
      <c r="B801" s="44"/>
      <c r="C801" s="44"/>
      <c r="D801" s="44" t="s">
        <v>67</v>
      </c>
      <c r="E801" s="44"/>
      <c r="F801" s="45">
        <v>21.7408</v>
      </c>
      <c r="G801" s="46"/>
      <c r="H801" s="22">
        <f t="shared" si="12"/>
        <v>0</v>
      </c>
    </row>
    <row r="802" spans="1:8" s="6" customFormat="1" ht="24" customHeight="1" thickBot="1">
      <c r="A802" s="18">
        <v>307</v>
      </c>
      <c r="B802" s="19" t="s">
        <v>1037</v>
      </c>
      <c r="C802" s="19" t="s">
        <v>1045</v>
      </c>
      <c r="D802" s="19" t="s">
        <v>1046</v>
      </c>
      <c r="E802" s="19" t="s">
        <v>112</v>
      </c>
      <c r="F802" s="20">
        <v>33.142000000000003</v>
      </c>
      <c r="G802" s="21">
        <v>125</v>
      </c>
      <c r="H802" s="22">
        <f t="shared" si="12"/>
        <v>4142.75</v>
      </c>
    </row>
    <row r="803" spans="1:8" s="6" customFormat="1" ht="13.5" customHeight="1" thickBot="1">
      <c r="A803" s="39"/>
      <c r="B803" s="40"/>
      <c r="C803" s="40"/>
      <c r="D803" s="40" t="s">
        <v>106</v>
      </c>
      <c r="E803" s="40"/>
      <c r="F803" s="41"/>
      <c r="G803" s="42"/>
      <c r="H803" s="22">
        <f t="shared" si="12"/>
        <v>0</v>
      </c>
    </row>
    <row r="804" spans="1:8" s="6" customFormat="1" ht="13.5" customHeight="1" thickBot="1">
      <c r="A804" s="47"/>
      <c r="B804" s="48"/>
      <c r="C804" s="48"/>
      <c r="D804" s="48" t="s">
        <v>1047</v>
      </c>
      <c r="E804" s="48"/>
      <c r="F804" s="49">
        <v>1.8160000000000001</v>
      </c>
      <c r="G804" s="50"/>
      <c r="H804" s="22">
        <f t="shared" si="12"/>
        <v>0</v>
      </c>
    </row>
    <row r="805" spans="1:8" s="6" customFormat="1" ht="13.5" customHeight="1" thickBot="1">
      <c r="A805" s="55"/>
      <c r="B805" s="56"/>
      <c r="C805" s="56"/>
      <c r="D805" s="56" t="s">
        <v>1048</v>
      </c>
      <c r="E805" s="56"/>
      <c r="F805" s="57">
        <v>0.92800000000000005</v>
      </c>
      <c r="G805" s="58"/>
      <c r="H805" s="22">
        <f t="shared" si="12"/>
        <v>0</v>
      </c>
    </row>
    <row r="806" spans="1:8" s="6" customFormat="1" ht="13.5" customHeight="1" thickBot="1">
      <c r="A806" s="55"/>
      <c r="B806" s="56"/>
      <c r="C806" s="56"/>
      <c r="D806" s="56" t="s">
        <v>1049</v>
      </c>
      <c r="E806" s="56"/>
      <c r="F806" s="57">
        <v>1.8959999999999999</v>
      </c>
      <c r="G806" s="58"/>
      <c r="H806" s="22">
        <f t="shared" si="12"/>
        <v>0</v>
      </c>
    </row>
    <row r="807" spans="1:8" s="6" customFormat="1" ht="13.5" customHeight="1" thickBot="1">
      <c r="A807" s="51"/>
      <c r="B807" s="52"/>
      <c r="C807" s="52"/>
      <c r="D807" s="52" t="s">
        <v>1050</v>
      </c>
      <c r="E807" s="52"/>
      <c r="F807" s="53">
        <v>0.95799999999999996</v>
      </c>
      <c r="G807" s="54"/>
      <c r="H807" s="22">
        <f t="shared" si="12"/>
        <v>0</v>
      </c>
    </row>
    <row r="808" spans="1:8" s="6" customFormat="1" ht="13.5" customHeight="1" thickBot="1">
      <c r="A808" s="39"/>
      <c r="B808" s="40"/>
      <c r="C808" s="40"/>
      <c r="D808" s="40" t="s">
        <v>108</v>
      </c>
      <c r="E808" s="40"/>
      <c r="F808" s="41"/>
      <c r="G808" s="42"/>
      <c r="H808" s="22">
        <f t="shared" si="12"/>
        <v>0</v>
      </c>
    </row>
    <row r="809" spans="1:8" s="6" customFormat="1" ht="13.5" customHeight="1" thickBot="1">
      <c r="A809" s="47"/>
      <c r="B809" s="48"/>
      <c r="C809" s="48"/>
      <c r="D809" s="48" t="s">
        <v>1051</v>
      </c>
      <c r="E809" s="48"/>
      <c r="F809" s="49">
        <v>6.3840000000000003</v>
      </c>
      <c r="G809" s="50"/>
      <c r="H809" s="22">
        <f t="shared" si="12"/>
        <v>0</v>
      </c>
    </row>
    <row r="810" spans="1:8" s="6" customFormat="1" ht="13.5" customHeight="1" thickBot="1">
      <c r="A810" s="55"/>
      <c r="B810" s="56"/>
      <c r="C810" s="56"/>
      <c r="D810" s="56" t="s">
        <v>1052</v>
      </c>
      <c r="E810" s="56"/>
      <c r="F810" s="57">
        <v>5.6879999999999997</v>
      </c>
      <c r="G810" s="58"/>
      <c r="H810" s="22">
        <f t="shared" si="12"/>
        <v>0</v>
      </c>
    </row>
    <row r="811" spans="1:8" s="6" customFormat="1" ht="13.5" customHeight="1" thickBot="1">
      <c r="A811" s="51"/>
      <c r="B811" s="52"/>
      <c r="C811" s="52"/>
      <c r="D811" s="52" t="s">
        <v>1053</v>
      </c>
      <c r="E811" s="52"/>
      <c r="F811" s="53">
        <v>4.74</v>
      </c>
      <c r="G811" s="54"/>
      <c r="H811" s="22">
        <f t="shared" si="12"/>
        <v>0</v>
      </c>
    </row>
    <row r="812" spans="1:8" s="6" customFormat="1" ht="13.5" customHeight="1" thickBot="1">
      <c r="A812" s="39"/>
      <c r="B812" s="40"/>
      <c r="C812" s="40"/>
      <c r="D812" s="40" t="s">
        <v>71</v>
      </c>
      <c r="E812" s="40"/>
      <c r="F812" s="41"/>
      <c r="G812" s="42"/>
      <c r="H812" s="22">
        <f t="shared" si="12"/>
        <v>0</v>
      </c>
    </row>
    <row r="813" spans="1:8" s="6" customFormat="1" ht="13.5" customHeight="1" thickBot="1">
      <c r="A813" s="47"/>
      <c r="B813" s="48"/>
      <c r="C813" s="48"/>
      <c r="D813" s="48" t="s">
        <v>1054</v>
      </c>
      <c r="E813" s="48"/>
      <c r="F813" s="49">
        <v>1.5436000000000001</v>
      </c>
      <c r="G813" s="50"/>
      <c r="H813" s="22">
        <f t="shared" si="12"/>
        <v>0</v>
      </c>
    </row>
    <row r="814" spans="1:8" s="6" customFormat="1" ht="13.5" customHeight="1" thickBot="1">
      <c r="A814" s="55"/>
      <c r="B814" s="56"/>
      <c r="C814" s="56"/>
      <c r="D814" s="56" t="s">
        <v>1047</v>
      </c>
      <c r="E814" s="56"/>
      <c r="F814" s="57">
        <v>1.8160000000000001</v>
      </c>
      <c r="G814" s="58"/>
      <c r="H814" s="22">
        <f t="shared" si="12"/>
        <v>0</v>
      </c>
    </row>
    <row r="815" spans="1:8" s="6" customFormat="1" ht="13.5" customHeight="1" thickBot="1">
      <c r="A815" s="55"/>
      <c r="B815" s="56"/>
      <c r="C815" s="56"/>
      <c r="D815" s="56" t="s">
        <v>1055</v>
      </c>
      <c r="E815" s="56"/>
      <c r="F815" s="57">
        <v>3.7919999999999998</v>
      </c>
      <c r="G815" s="58"/>
      <c r="H815" s="22">
        <f t="shared" si="12"/>
        <v>0</v>
      </c>
    </row>
    <row r="816" spans="1:8" s="6" customFormat="1" ht="13.5" customHeight="1" thickBot="1">
      <c r="A816" s="55"/>
      <c r="B816" s="56"/>
      <c r="C816" s="56"/>
      <c r="D816" s="56" t="s">
        <v>1056</v>
      </c>
      <c r="E816" s="56"/>
      <c r="F816" s="57">
        <v>2.37</v>
      </c>
      <c r="G816" s="58"/>
      <c r="H816" s="22">
        <f t="shared" si="12"/>
        <v>0</v>
      </c>
    </row>
    <row r="817" spans="1:8" s="6" customFormat="1" ht="13.5" customHeight="1" thickBot="1">
      <c r="A817" s="51"/>
      <c r="B817" s="52"/>
      <c r="C817" s="52"/>
      <c r="D817" s="52" t="s">
        <v>1057</v>
      </c>
      <c r="E817" s="52"/>
      <c r="F817" s="53">
        <v>1.21</v>
      </c>
      <c r="G817" s="54"/>
      <c r="H817" s="22">
        <f t="shared" si="12"/>
        <v>0</v>
      </c>
    </row>
    <row r="818" spans="1:8" s="6" customFormat="1" ht="13.5" customHeight="1" thickBot="1">
      <c r="A818" s="43"/>
      <c r="B818" s="44"/>
      <c r="C818" s="44"/>
      <c r="D818" s="44" t="s">
        <v>67</v>
      </c>
      <c r="E818" s="44"/>
      <c r="F818" s="45">
        <v>33.141599999999997</v>
      </c>
      <c r="G818" s="46"/>
      <c r="H818" s="22">
        <f t="shared" si="12"/>
        <v>0</v>
      </c>
    </row>
    <row r="819" spans="1:8" s="6" customFormat="1" ht="24" customHeight="1" thickBot="1">
      <c r="A819" s="18">
        <v>308</v>
      </c>
      <c r="B819" s="19" t="s">
        <v>1037</v>
      </c>
      <c r="C819" s="19" t="s">
        <v>1058</v>
      </c>
      <c r="D819" s="19" t="s">
        <v>1059</v>
      </c>
      <c r="E819" s="19" t="s">
        <v>112</v>
      </c>
      <c r="F819" s="20">
        <v>600</v>
      </c>
      <c r="G819" s="21">
        <v>22</v>
      </c>
      <c r="H819" s="22">
        <f t="shared" si="12"/>
        <v>13200</v>
      </c>
    </row>
    <row r="820" spans="1:8" s="6" customFormat="1" ht="21" customHeight="1" thickBot="1">
      <c r="A820" s="14"/>
      <c r="B820" s="15"/>
      <c r="C820" s="15" t="s">
        <v>1060</v>
      </c>
      <c r="D820" s="15" t="s">
        <v>1061</v>
      </c>
      <c r="E820" s="15"/>
      <c r="F820" s="16"/>
      <c r="G820" s="17"/>
      <c r="H820" s="22" t="s">
        <v>1104</v>
      </c>
    </row>
    <row r="821" spans="1:8" s="6" customFormat="1" ht="24" customHeight="1" thickBot="1">
      <c r="A821" s="18">
        <v>309</v>
      </c>
      <c r="B821" s="19" t="s">
        <v>1060</v>
      </c>
      <c r="C821" s="19" t="s">
        <v>1062</v>
      </c>
      <c r="D821" s="19" t="s">
        <v>1063</v>
      </c>
      <c r="E821" s="19" t="s">
        <v>112</v>
      </c>
      <c r="F821" s="20">
        <v>1740.913</v>
      </c>
      <c r="G821" s="21">
        <v>28</v>
      </c>
      <c r="H821" s="22">
        <f t="shared" si="12"/>
        <v>48745.563999999998</v>
      </c>
    </row>
    <row r="822" spans="1:8" s="6" customFormat="1" ht="13.5" customHeight="1" thickBot="1">
      <c r="A822" s="39"/>
      <c r="B822" s="40"/>
      <c r="C822" s="40"/>
      <c r="D822" s="40" t="s">
        <v>106</v>
      </c>
      <c r="E822" s="40"/>
      <c r="F822" s="41"/>
      <c r="G822" s="42"/>
      <c r="H822" s="22">
        <f t="shared" si="12"/>
        <v>0</v>
      </c>
    </row>
    <row r="823" spans="1:8" s="6" customFormat="1" ht="13.5" customHeight="1" thickBot="1">
      <c r="A823" s="47"/>
      <c r="B823" s="48"/>
      <c r="C823" s="48"/>
      <c r="D823" s="48" t="s">
        <v>1064</v>
      </c>
      <c r="E823" s="48"/>
      <c r="F823" s="49">
        <v>124.8</v>
      </c>
      <c r="G823" s="50"/>
      <c r="H823" s="22">
        <f t="shared" si="12"/>
        <v>0</v>
      </c>
    </row>
    <row r="824" spans="1:8" s="6" customFormat="1" ht="13.5" customHeight="1" thickBot="1">
      <c r="A824" s="55"/>
      <c r="B824" s="56"/>
      <c r="C824" s="56"/>
      <c r="D824" s="56" t="s">
        <v>1065</v>
      </c>
      <c r="E824" s="56"/>
      <c r="F824" s="57">
        <v>76.760000000000005</v>
      </c>
      <c r="G824" s="58"/>
      <c r="H824" s="22">
        <f t="shared" si="12"/>
        <v>0</v>
      </c>
    </row>
    <row r="825" spans="1:8" s="6" customFormat="1" ht="13.5" customHeight="1" thickBot="1">
      <c r="A825" s="55"/>
      <c r="B825" s="56"/>
      <c r="C825" s="56"/>
      <c r="D825" s="56" t="s">
        <v>1066</v>
      </c>
      <c r="E825" s="56"/>
      <c r="F825" s="57">
        <v>84.06</v>
      </c>
      <c r="G825" s="58"/>
      <c r="H825" s="22">
        <f t="shared" si="12"/>
        <v>0</v>
      </c>
    </row>
    <row r="826" spans="1:8" s="6" customFormat="1" ht="13.5" customHeight="1" thickBot="1">
      <c r="A826" s="55"/>
      <c r="B826" s="56"/>
      <c r="C826" s="56"/>
      <c r="D826" s="56" t="s">
        <v>1067</v>
      </c>
      <c r="E826" s="56"/>
      <c r="F826" s="57">
        <v>81.8</v>
      </c>
      <c r="G826" s="58"/>
      <c r="H826" s="22">
        <f t="shared" si="12"/>
        <v>0</v>
      </c>
    </row>
    <row r="827" spans="1:8" s="6" customFormat="1" ht="13.5" customHeight="1" thickBot="1">
      <c r="A827" s="55"/>
      <c r="B827" s="56"/>
      <c r="C827" s="56"/>
      <c r="D827" s="56" t="s">
        <v>1068</v>
      </c>
      <c r="E827" s="56"/>
      <c r="F827" s="57">
        <v>42.4</v>
      </c>
      <c r="G827" s="58"/>
      <c r="H827" s="22">
        <f t="shared" si="12"/>
        <v>0</v>
      </c>
    </row>
    <row r="828" spans="1:8" s="6" customFormat="1" ht="13.5" customHeight="1" thickBot="1">
      <c r="A828" s="55"/>
      <c r="B828" s="56"/>
      <c r="C828" s="56"/>
      <c r="D828" s="56" t="s">
        <v>1069</v>
      </c>
      <c r="E828" s="56"/>
      <c r="F828" s="57">
        <v>45.08</v>
      </c>
      <c r="G828" s="58"/>
      <c r="H828" s="22">
        <f t="shared" si="12"/>
        <v>0</v>
      </c>
    </row>
    <row r="829" spans="1:8" s="6" customFormat="1" ht="13.5" customHeight="1" thickBot="1">
      <c r="A829" s="55"/>
      <c r="B829" s="56"/>
      <c r="C829" s="56"/>
      <c r="D829" s="56" t="s">
        <v>1070</v>
      </c>
      <c r="E829" s="56"/>
      <c r="F829" s="57">
        <v>48.84</v>
      </c>
      <c r="G829" s="58"/>
      <c r="H829" s="22">
        <f t="shared" si="12"/>
        <v>0</v>
      </c>
    </row>
    <row r="830" spans="1:8" s="6" customFormat="1" ht="13.5" customHeight="1" thickBot="1">
      <c r="A830" s="55"/>
      <c r="B830" s="56"/>
      <c r="C830" s="56"/>
      <c r="D830" s="56" t="s">
        <v>1071</v>
      </c>
      <c r="E830" s="56"/>
      <c r="F830" s="57">
        <v>22.844999999999999</v>
      </c>
      <c r="G830" s="58"/>
      <c r="H830" s="22">
        <f t="shared" si="12"/>
        <v>0</v>
      </c>
    </row>
    <row r="831" spans="1:8" s="6" customFormat="1" ht="13.5" customHeight="1" thickBot="1">
      <c r="A831" s="51"/>
      <c r="B831" s="52"/>
      <c r="C831" s="52"/>
      <c r="D831" s="52" t="s">
        <v>1072</v>
      </c>
      <c r="E831" s="52"/>
      <c r="F831" s="53">
        <v>24.495000000000001</v>
      </c>
      <c r="G831" s="54"/>
      <c r="H831" s="22">
        <f t="shared" si="12"/>
        <v>0</v>
      </c>
    </row>
    <row r="832" spans="1:8" s="6" customFormat="1" ht="13.5" customHeight="1" thickBot="1">
      <c r="A832" s="67"/>
      <c r="B832" s="68"/>
      <c r="C832" s="68"/>
      <c r="D832" s="68" t="s">
        <v>213</v>
      </c>
      <c r="E832" s="68"/>
      <c r="F832" s="69">
        <v>551.08000000000004</v>
      </c>
      <c r="G832" s="70"/>
      <c r="H832" s="22">
        <f t="shared" si="12"/>
        <v>0</v>
      </c>
    </row>
    <row r="833" spans="1:8" s="6" customFormat="1" ht="13.5" customHeight="1" thickBot="1">
      <c r="A833" s="39"/>
      <c r="B833" s="40"/>
      <c r="C833" s="40"/>
      <c r="D833" s="40" t="s">
        <v>108</v>
      </c>
      <c r="E833" s="40"/>
      <c r="F833" s="41"/>
      <c r="G833" s="42"/>
      <c r="H833" s="22">
        <f t="shared" si="12"/>
        <v>0</v>
      </c>
    </row>
    <row r="834" spans="1:8" s="6" customFormat="1" ht="13.5" customHeight="1" thickBot="1">
      <c r="A834" s="47"/>
      <c r="B834" s="48"/>
      <c r="C834" s="48"/>
      <c r="D834" s="48" t="s">
        <v>1073</v>
      </c>
      <c r="E834" s="48"/>
      <c r="F834" s="49">
        <v>42.35</v>
      </c>
      <c r="G834" s="50"/>
      <c r="H834" s="22">
        <f t="shared" si="12"/>
        <v>0</v>
      </c>
    </row>
    <row r="835" spans="1:8" s="6" customFormat="1" ht="13.5" customHeight="1" thickBot="1">
      <c r="A835" s="55"/>
      <c r="B835" s="56"/>
      <c r="C835" s="56"/>
      <c r="D835" s="56" t="s">
        <v>1074</v>
      </c>
      <c r="E835" s="56"/>
      <c r="F835" s="57">
        <v>16.662500000000001</v>
      </c>
      <c r="G835" s="58"/>
      <c r="H835" s="22">
        <f t="shared" si="12"/>
        <v>0</v>
      </c>
    </row>
    <row r="836" spans="1:8" s="6" customFormat="1" ht="13.5" customHeight="1" thickBot="1">
      <c r="A836" s="55"/>
      <c r="B836" s="56"/>
      <c r="C836" s="56"/>
      <c r="D836" s="56" t="s">
        <v>1075</v>
      </c>
      <c r="E836" s="56"/>
      <c r="F836" s="57">
        <v>18.5</v>
      </c>
      <c r="G836" s="58"/>
      <c r="H836" s="22">
        <f t="shared" si="12"/>
        <v>0</v>
      </c>
    </row>
    <row r="837" spans="1:8" s="6" customFormat="1" ht="13.5" customHeight="1" thickBot="1">
      <c r="A837" s="55"/>
      <c r="B837" s="56"/>
      <c r="C837" s="56"/>
      <c r="D837" s="56" t="s">
        <v>1076</v>
      </c>
      <c r="E837" s="56"/>
      <c r="F837" s="57">
        <v>62.987499999999997</v>
      </c>
      <c r="G837" s="58"/>
      <c r="H837" s="22">
        <f t="shared" si="12"/>
        <v>0</v>
      </c>
    </row>
    <row r="838" spans="1:8" s="6" customFormat="1" ht="13.5" customHeight="1" thickBot="1">
      <c r="A838" s="55"/>
      <c r="B838" s="56"/>
      <c r="C838" s="56"/>
      <c r="D838" s="56" t="s">
        <v>1077</v>
      </c>
      <c r="E838" s="56"/>
      <c r="F838" s="57">
        <v>6.625</v>
      </c>
      <c r="G838" s="58"/>
      <c r="H838" s="22">
        <f t="shared" si="12"/>
        <v>0</v>
      </c>
    </row>
    <row r="839" spans="1:8" s="6" customFormat="1" ht="13.5" customHeight="1" thickBot="1">
      <c r="A839" s="55"/>
      <c r="B839" s="56"/>
      <c r="C839" s="56"/>
      <c r="D839" s="56" t="s">
        <v>1078</v>
      </c>
      <c r="E839" s="56"/>
      <c r="F839" s="57">
        <v>11.77</v>
      </c>
      <c r="G839" s="58"/>
      <c r="H839" s="22">
        <f t="shared" si="12"/>
        <v>0</v>
      </c>
    </row>
    <row r="840" spans="1:8" s="6" customFormat="1" ht="13.5" customHeight="1" thickBot="1">
      <c r="A840" s="55"/>
      <c r="B840" s="56"/>
      <c r="C840" s="56"/>
      <c r="D840" s="56" t="s">
        <v>1079</v>
      </c>
      <c r="E840" s="56"/>
      <c r="F840" s="57">
        <v>86.4</v>
      </c>
      <c r="G840" s="58"/>
      <c r="H840" s="22">
        <f t="shared" si="12"/>
        <v>0</v>
      </c>
    </row>
    <row r="841" spans="1:8" s="6" customFormat="1" ht="13.5" customHeight="1" thickBot="1">
      <c r="A841" s="55"/>
      <c r="B841" s="56"/>
      <c r="C841" s="56"/>
      <c r="D841" s="56" t="s">
        <v>1080</v>
      </c>
      <c r="E841" s="56"/>
      <c r="F841" s="57">
        <v>69</v>
      </c>
      <c r="G841" s="58"/>
      <c r="H841" s="22">
        <f t="shared" si="12"/>
        <v>0</v>
      </c>
    </row>
    <row r="842" spans="1:8" s="6" customFormat="1" ht="13.5" customHeight="1" thickBot="1">
      <c r="A842" s="55"/>
      <c r="B842" s="56"/>
      <c r="C842" s="56"/>
      <c r="D842" s="56" t="s">
        <v>1081</v>
      </c>
      <c r="E842" s="56"/>
      <c r="F842" s="57">
        <v>63.737499999999997</v>
      </c>
      <c r="G842" s="58"/>
      <c r="H842" s="22">
        <f t="shared" si="12"/>
        <v>0</v>
      </c>
    </row>
    <row r="843" spans="1:8" s="6" customFormat="1" ht="13.5" customHeight="1" thickBot="1">
      <c r="A843" s="55"/>
      <c r="B843" s="56"/>
      <c r="C843" s="56"/>
      <c r="D843" s="56" t="s">
        <v>1082</v>
      </c>
      <c r="E843" s="56"/>
      <c r="F843" s="57">
        <v>14.785</v>
      </c>
      <c r="G843" s="58"/>
      <c r="H843" s="22">
        <f t="shared" si="12"/>
        <v>0</v>
      </c>
    </row>
    <row r="844" spans="1:8" s="6" customFormat="1" ht="13.5" customHeight="1" thickBot="1">
      <c r="A844" s="55"/>
      <c r="B844" s="56"/>
      <c r="C844" s="56"/>
      <c r="D844" s="56" t="s">
        <v>1083</v>
      </c>
      <c r="E844" s="56"/>
      <c r="F844" s="57">
        <v>7.5</v>
      </c>
      <c r="G844" s="58"/>
      <c r="H844" s="22">
        <f t="shared" si="12"/>
        <v>0</v>
      </c>
    </row>
    <row r="845" spans="1:8" s="6" customFormat="1" ht="13.5" customHeight="1" thickBot="1">
      <c r="A845" s="55"/>
      <c r="B845" s="56"/>
      <c r="C845" s="56"/>
      <c r="D845" s="56" t="s">
        <v>1084</v>
      </c>
      <c r="E845" s="56"/>
      <c r="F845" s="57">
        <v>61.162500000000001</v>
      </c>
      <c r="G845" s="58"/>
      <c r="H845" s="22">
        <f t="shared" ref="H845:H866" si="13">F845*G845</f>
        <v>0</v>
      </c>
    </row>
    <row r="846" spans="1:8" s="6" customFormat="1" ht="13.5" customHeight="1" thickBot="1">
      <c r="A846" s="55"/>
      <c r="B846" s="56"/>
      <c r="C846" s="56"/>
      <c r="D846" s="56" t="s">
        <v>1085</v>
      </c>
      <c r="E846" s="56"/>
      <c r="F846" s="57">
        <v>66.275000000000006</v>
      </c>
      <c r="G846" s="58"/>
      <c r="H846" s="22">
        <f t="shared" si="13"/>
        <v>0</v>
      </c>
    </row>
    <row r="847" spans="1:8" s="6" customFormat="1" ht="13.5" customHeight="1" thickBot="1">
      <c r="A847" s="55"/>
      <c r="B847" s="56"/>
      <c r="C847" s="56"/>
      <c r="D847" s="56" t="s">
        <v>1086</v>
      </c>
      <c r="E847" s="56"/>
      <c r="F847" s="57">
        <v>29.45</v>
      </c>
      <c r="G847" s="58"/>
      <c r="H847" s="22">
        <f t="shared" si="13"/>
        <v>0</v>
      </c>
    </row>
    <row r="848" spans="1:8" s="6" customFormat="1" ht="13.5" customHeight="1" thickBot="1">
      <c r="A848" s="55"/>
      <c r="B848" s="56"/>
      <c r="C848" s="56"/>
      <c r="D848" s="56" t="s">
        <v>1087</v>
      </c>
      <c r="E848" s="56"/>
      <c r="F848" s="57">
        <v>37.024999999999999</v>
      </c>
      <c r="G848" s="58"/>
      <c r="H848" s="22">
        <f t="shared" si="13"/>
        <v>0</v>
      </c>
    </row>
    <row r="849" spans="1:8" s="6" customFormat="1" ht="13.5" customHeight="1" thickBot="1">
      <c r="A849" s="55"/>
      <c r="B849" s="56"/>
      <c r="C849" s="56"/>
      <c r="D849" s="56" t="s">
        <v>1088</v>
      </c>
      <c r="E849" s="56"/>
      <c r="F849" s="57">
        <v>16.25</v>
      </c>
      <c r="G849" s="58"/>
      <c r="H849" s="22">
        <f t="shared" si="13"/>
        <v>0</v>
      </c>
    </row>
    <row r="850" spans="1:8" s="6" customFormat="1" ht="13.5" customHeight="1" thickBot="1">
      <c r="A850" s="55"/>
      <c r="B850" s="56"/>
      <c r="C850" s="56"/>
      <c r="D850" s="56" t="s">
        <v>1089</v>
      </c>
      <c r="E850" s="56"/>
      <c r="F850" s="57">
        <v>7.75</v>
      </c>
      <c r="G850" s="58"/>
      <c r="H850" s="22">
        <f t="shared" si="13"/>
        <v>0</v>
      </c>
    </row>
    <row r="851" spans="1:8" s="6" customFormat="1" ht="13.5" customHeight="1" thickBot="1">
      <c r="A851" s="51"/>
      <c r="B851" s="52"/>
      <c r="C851" s="52"/>
      <c r="D851" s="52" t="s">
        <v>1090</v>
      </c>
      <c r="E851" s="52"/>
      <c r="F851" s="53">
        <v>81.599999999999994</v>
      </c>
      <c r="G851" s="54"/>
      <c r="H851" s="22">
        <f t="shared" si="13"/>
        <v>0</v>
      </c>
    </row>
    <row r="852" spans="1:8" s="6" customFormat="1" ht="13.5" customHeight="1" thickBot="1">
      <c r="A852" s="67"/>
      <c r="B852" s="68"/>
      <c r="C852" s="68"/>
      <c r="D852" s="68" t="s">
        <v>213</v>
      </c>
      <c r="E852" s="68"/>
      <c r="F852" s="69">
        <v>699.83</v>
      </c>
      <c r="G852" s="70"/>
      <c r="H852" s="22">
        <f t="shared" si="13"/>
        <v>0</v>
      </c>
    </row>
    <row r="853" spans="1:8" s="6" customFormat="1" ht="13.5" customHeight="1" thickBot="1">
      <c r="A853" s="39"/>
      <c r="B853" s="40"/>
      <c r="C853" s="40"/>
      <c r="D853" s="40" t="s">
        <v>71</v>
      </c>
      <c r="E853" s="40"/>
      <c r="F853" s="41"/>
      <c r="G853" s="42"/>
      <c r="H853" s="22">
        <f t="shared" si="13"/>
        <v>0</v>
      </c>
    </row>
    <row r="854" spans="1:8" s="6" customFormat="1" ht="13.5" customHeight="1" thickBot="1">
      <c r="A854" s="47"/>
      <c r="B854" s="48"/>
      <c r="C854" s="48"/>
      <c r="D854" s="48" t="s">
        <v>1091</v>
      </c>
      <c r="E854" s="48"/>
      <c r="F854" s="49">
        <v>34.422499999999999</v>
      </c>
      <c r="G854" s="50"/>
      <c r="H854" s="22">
        <f t="shared" si="13"/>
        <v>0</v>
      </c>
    </row>
    <row r="855" spans="1:8" s="6" customFormat="1" ht="13.5" customHeight="1" thickBot="1">
      <c r="A855" s="55"/>
      <c r="B855" s="56"/>
      <c r="C855" s="56"/>
      <c r="D855" s="56" t="s">
        <v>1092</v>
      </c>
      <c r="E855" s="56"/>
      <c r="F855" s="57">
        <v>59.024999999999999</v>
      </c>
      <c r="G855" s="58"/>
      <c r="H855" s="22">
        <f t="shared" si="13"/>
        <v>0</v>
      </c>
    </row>
    <row r="856" spans="1:8" s="6" customFormat="1" ht="13.5" customHeight="1" thickBot="1">
      <c r="A856" s="55"/>
      <c r="B856" s="56"/>
      <c r="C856" s="56"/>
      <c r="D856" s="56" t="s">
        <v>1093</v>
      </c>
      <c r="E856" s="56"/>
      <c r="F856" s="57">
        <v>14.5</v>
      </c>
      <c r="G856" s="58"/>
      <c r="H856" s="22">
        <f t="shared" si="13"/>
        <v>0</v>
      </c>
    </row>
    <row r="857" spans="1:8" s="6" customFormat="1" ht="13.5" customHeight="1" thickBot="1">
      <c r="A857" s="55"/>
      <c r="B857" s="56"/>
      <c r="C857" s="56"/>
      <c r="D857" s="56" t="s">
        <v>1094</v>
      </c>
      <c r="E857" s="56"/>
      <c r="F857" s="57">
        <v>8.82</v>
      </c>
      <c r="G857" s="58"/>
      <c r="H857" s="22">
        <f t="shared" si="13"/>
        <v>0</v>
      </c>
    </row>
    <row r="858" spans="1:8" s="6" customFormat="1" ht="13.5" customHeight="1" thickBot="1">
      <c r="A858" s="55"/>
      <c r="B858" s="56"/>
      <c r="C858" s="56"/>
      <c r="D858" s="56" t="s">
        <v>1095</v>
      </c>
      <c r="E858" s="56"/>
      <c r="F858" s="57">
        <v>47.755000000000003</v>
      </c>
      <c r="G858" s="58"/>
      <c r="H858" s="22">
        <f t="shared" si="13"/>
        <v>0</v>
      </c>
    </row>
    <row r="859" spans="1:8" s="6" customFormat="1" ht="13.5" customHeight="1" thickBot="1">
      <c r="A859" s="55"/>
      <c r="B859" s="56"/>
      <c r="C859" s="56"/>
      <c r="D859" s="56" t="s">
        <v>1096</v>
      </c>
      <c r="E859" s="56"/>
      <c r="F859" s="57">
        <v>75.52</v>
      </c>
      <c r="G859" s="58"/>
      <c r="H859" s="22">
        <f t="shared" si="13"/>
        <v>0</v>
      </c>
    </row>
    <row r="860" spans="1:8" s="6" customFormat="1" ht="13.5" customHeight="1" thickBot="1">
      <c r="A860" s="55"/>
      <c r="B860" s="56"/>
      <c r="C860" s="56"/>
      <c r="D860" s="56" t="s">
        <v>1097</v>
      </c>
      <c r="E860" s="56"/>
      <c r="F860" s="57">
        <v>63.89</v>
      </c>
      <c r="G860" s="58"/>
      <c r="H860" s="22">
        <f t="shared" si="13"/>
        <v>0</v>
      </c>
    </row>
    <row r="861" spans="1:8" s="6" customFormat="1" ht="13.5" customHeight="1" thickBot="1">
      <c r="A861" s="55"/>
      <c r="B861" s="56"/>
      <c r="C861" s="56"/>
      <c r="D861" s="56" t="s">
        <v>1098</v>
      </c>
      <c r="E861" s="56"/>
      <c r="F861" s="57">
        <v>59.64</v>
      </c>
      <c r="G861" s="58"/>
      <c r="H861" s="22">
        <f t="shared" si="13"/>
        <v>0</v>
      </c>
    </row>
    <row r="862" spans="1:8" s="6" customFormat="1" ht="13.5" customHeight="1" thickBot="1">
      <c r="A862" s="55"/>
      <c r="B862" s="56"/>
      <c r="C862" s="56"/>
      <c r="D862" s="56" t="s">
        <v>1099</v>
      </c>
      <c r="E862" s="56"/>
      <c r="F862" s="57">
        <v>73.22</v>
      </c>
      <c r="G862" s="58"/>
      <c r="H862" s="22">
        <f t="shared" si="13"/>
        <v>0</v>
      </c>
    </row>
    <row r="863" spans="1:8" s="6" customFormat="1" ht="13.5" customHeight="1" thickBot="1">
      <c r="A863" s="55"/>
      <c r="B863" s="56"/>
      <c r="C863" s="56"/>
      <c r="D863" s="56" t="s">
        <v>1100</v>
      </c>
      <c r="E863" s="56"/>
      <c r="F863" s="57">
        <v>33.475000000000001</v>
      </c>
      <c r="G863" s="58"/>
      <c r="H863" s="22">
        <f t="shared" si="13"/>
        <v>0</v>
      </c>
    </row>
    <row r="864" spans="1:8" s="6" customFormat="1" ht="13.5" customHeight="1" thickBot="1">
      <c r="A864" s="55"/>
      <c r="B864" s="56"/>
      <c r="C864" s="56"/>
      <c r="D864" s="56" t="s">
        <v>1101</v>
      </c>
      <c r="E864" s="56"/>
      <c r="F864" s="57">
        <v>11.85</v>
      </c>
      <c r="G864" s="58"/>
      <c r="H864" s="22">
        <f t="shared" si="13"/>
        <v>0</v>
      </c>
    </row>
    <row r="865" spans="1:8" s="6" customFormat="1" ht="13.5" customHeight="1" thickBot="1">
      <c r="A865" s="51"/>
      <c r="B865" s="52"/>
      <c r="C865" s="52"/>
      <c r="D865" s="52" t="s">
        <v>1102</v>
      </c>
      <c r="E865" s="52"/>
      <c r="F865" s="53">
        <v>7.8849999999999998</v>
      </c>
      <c r="G865" s="54"/>
      <c r="H865" s="22">
        <f t="shared" si="13"/>
        <v>0</v>
      </c>
    </row>
    <row r="866" spans="1:8" s="6" customFormat="1" ht="13.5" customHeight="1" thickBot="1">
      <c r="A866" s="67"/>
      <c r="B866" s="68"/>
      <c r="C866" s="68"/>
      <c r="D866" s="68" t="s">
        <v>213</v>
      </c>
      <c r="E866" s="68"/>
      <c r="F866" s="69">
        <v>490.0025</v>
      </c>
      <c r="G866" s="70"/>
      <c r="H866" s="22">
        <f t="shared" si="13"/>
        <v>0</v>
      </c>
    </row>
    <row r="867" spans="1:8" s="6" customFormat="1" ht="13.5" customHeight="1" thickBot="1">
      <c r="A867" s="43"/>
      <c r="B867" s="44"/>
      <c r="C867" s="44"/>
      <c r="D867" s="44" t="s">
        <v>67</v>
      </c>
      <c r="E867" s="44"/>
      <c r="F867" s="45">
        <v>1740.9124999999999</v>
      </c>
      <c r="G867" s="46"/>
      <c r="H867" s="87" t="s">
        <v>1104</v>
      </c>
    </row>
    <row r="868" spans="1:8" s="6" customFormat="1" ht="21" customHeight="1" thickBot="1">
      <c r="A868" s="83"/>
      <c r="B868" s="84"/>
      <c r="C868" s="84"/>
      <c r="D868" s="84" t="s">
        <v>1103</v>
      </c>
      <c r="E868" s="84"/>
      <c r="F868" s="85"/>
      <c r="G868" s="86"/>
      <c r="H868" s="88">
        <f>SUM(H12:H867)</f>
        <v>3768301.7879999992</v>
      </c>
    </row>
  </sheetData>
  <pageMargins left="0.39370079040527345" right="0.39370079040527345" top="0.7874015808105469" bottom="0.7874015808105469" header="0" footer="0"/>
  <pageSetup paperSize="9" scale="92" fitToHeight="100" orientation="portrait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Útvina čp. 80 - Stavební úpravy</vt:lpstr>
      <vt:lpstr>'Útvina čp. 80 - Stavební úpravy'!Názvy_tisku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Chrenák</dc:creator>
  <cp:lastModifiedBy>Jiří Chrenák</cp:lastModifiedBy>
  <cp:lastPrinted>2014-05-07T10:47:33Z</cp:lastPrinted>
  <dcterms:created xsi:type="dcterms:W3CDTF">2014-05-04T13:23:07Z</dcterms:created>
  <dcterms:modified xsi:type="dcterms:W3CDTF">2014-06-19T07:27:07Z</dcterms:modified>
</cp:coreProperties>
</file>